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120" windowWidth="11355" windowHeight="8700"/>
  </bookViews>
  <sheets>
    <sheet name="Доходы в отчет" sheetId="9" r:id="rId1"/>
  </sheets>
  <calcPr calcId="145621"/>
</workbook>
</file>

<file path=xl/calcChain.xml><?xml version="1.0" encoding="utf-8"?>
<calcChain xmlns="http://schemas.openxmlformats.org/spreadsheetml/2006/main">
  <c r="D122" i="9" l="1"/>
  <c r="C122" i="9"/>
  <c r="D171" i="9" l="1"/>
  <c r="D190" i="9" l="1"/>
  <c r="C190" i="9"/>
  <c r="D136" i="9"/>
  <c r="C136" i="9"/>
  <c r="D117" i="9"/>
  <c r="C117" i="9"/>
  <c r="D113" i="9"/>
  <c r="C113" i="9"/>
  <c r="D78" i="9" l="1"/>
  <c r="C78" i="9"/>
  <c r="D67" i="9"/>
  <c r="C67" i="9"/>
  <c r="D59" i="9"/>
  <c r="C59" i="9"/>
  <c r="D53" i="9"/>
  <c r="C53" i="9"/>
  <c r="D41" i="9" l="1"/>
  <c r="C41" i="9"/>
  <c r="D27" i="9"/>
  <c r="C27" i="9"/>
  <c r="D194" i="9" l="1"/>
  <c r="C194" i="9"/>
  <c r="D161" i="9"/>
  <c r="C161" i="9"/>
  <c r="D145" i="9" l="1"/>
  <c r="C145" i="9"/>
  <c r="D138" i="9" l="1"/>
  <c r="D125" i="9" s="1"/>
  <c r="C138" i="9"/>
  <c r="C125" i="9" s="1"/>
  <c r="D106" i="9" l="1"/>
  <c r="D105" i="9" s="1"/>
  <c r="C106" i="9"/>
  <c r="C105" i="9" s="1"/>
  <c r="D95" i="9" l="1"/>
  <c r="C95" i="9"/>
  <c r="D73" i="9"/>
  <c r="C73" i="9"/>
  <c r="D47" i="9" l="1"/>
  <c r="D45" i="9"/>
  <c r="C45" i="9"/>
  <c r="D11" i="9" l="1"/>
  <c r="C11" i="9"/>
  <c r="D142" i="9" l="1"/>
  <c r="C142" i="9"/>
  <c r="D199" i="9" l="1"/>
  <c r="C199" i="9"/>
  <c r="D140" i="9" l="1"/>
  <c r="C140" i="9"/>
  <c r="D134" i="9"/>
  <c r="C134" i="9"/>
  <c r="D116" i="9" l="1"/>
  <c r="D185" i="9" l="1"/>
  <c r="C185" i="9"/>
  <c r="D187" i="9"/>
  <c r="C187" i="9"/>
  <c r="D177" i="9"/>
  <c r="C177" i="9"/>
  <c r="D132" i="9" l="1"/>
  <c r="C132" i="9"/>
  <c r="D128" i="9"/>
  <c r="C128" i="9"/>
  <c r="C47" i="9" l="1"/>
  <c r="D123" i="9" l="1"/>
  <c r="D175" i="9"/>
  <c r="D179" i="9"/>
  <c r="D183" i="9"/>
  <c r="D160" i="9"/>
  <c r="D192" i="9"/>
  <c r="D196" i="9"/>
  <c r="D198" i="9"/>
  <c r="D126" i="9"/>
  <c r="D130" i="9"/>
  <c r="D144" i="9"/>
  <c r="C126" i="9"/>
  <c r="C144" i="9"/>
  <c r="C130" i="9"/>
  <c r="C123" i="9"/>
  <c r="C160" i="9"/>
  <c r="C175" i="9"/>
  <c r="C179" i="9"/>
  <c r="C181" i="9"/>
  <c r="C183" i="9"/>
  <c r="C196" i="9"/>
  <c r="C192" i="9"/>
  <c r="C189" i="9" s="1"/>
  <c r="C198" i="9"/>
  <c r="D181" i="9"/>
  <c r="D101" i="9"/>
  <c r="C101" i="9"/>
  <c r="D103" i="9"/>
  <c r="D110" i="9"/>
  <c r="D109" i="9" s="1"/>
  <c r="D85" i="9"/>
  <c r="D87" i="9"/>
  <c r="D89" i="9"/>
  <c r="D91" i="9"/>
  <c r="D93" i="9"/>
  <c r="D97" i="9"/>
  <c r="D99" i="9"/>
  <c r="C58" i="9"/>
  <c r="D56" i="9"/>
  <c r="D55" i="9" s="1"/>
  <c r="D51" i="9"/>
  <c r="D49" i="9"/>
  <c r="D44" i="9" s="1"/>
  <c r="C56" i="9"/>
  <c r="C55" i="9" s="1"/>
  <c r="C51" i="9"/>
  <c r="C49" i="9"/>
  <c r="C44" i="9" s="1"/>
  <c r="C85" i="9"/>
  <c r="C87" i="9"/>
  <c r="C89" i="9"/>
  <c r="C91" i="9"/>
  <c r="C93" i="9"/>
  <c r="C97" i="9"/>
  <c r="C99" i="9"/>
  <c r="C103" i="9"/>
  <c r="C110" i="9"/>
  <c r="C109" i="9" s="1"/>
  <c r="C116" i="9"/>
  <c r="D81" i="9"/>
  <c r="D80" i="9" s="1"/>
  <c r="C81" i="9"/>
  <c r="C80" i="9" s="1"/>
  <c r="D76" i="9"/>
  <c r="C76" i="9"/>
  <c r="D72" i="9"/>
  <c r="C72" i="9"/>
  <c r="D65" i="9"/>
  <c r="C65" i="9"/>
  <c r="C39" i="9"/>
  <c r="C38" i="9" s="1"/>
  <c r="D39" i="9"/>
  <c r="D38" i="9" s="1"/>
  <c r="C36" i="9"/>
  <c r="D36" i="9"/>
  <c r="C34" i="9"/>
  <c r="D34" i="9"/>
  <c r="C31" i="9"/>
  <c r="D31" i="9"/>
  <c r="C21" i="9"/>
  <c r="C19" i="9" s="1"/>
  <c r="D21" i="9"/>
  <c r="D19" i="9" s="1"/>
  <c r="C10" i="9"/>
  <c r="D10" i="9"/>
  <c r="D189" i="9" l="1"/>
  <c r="D84" i="9"/>
  <c r="C84" i="9"/>
  <c r="C75" i="9"/>
  <c r="D75" i="9"/>
  <c r="D71" i="9" s="1"/>
  <c r="C43" i="9"/>
  <c r="D43" i="9"/>
  <c r="C83" i="9"/>
  <c r="D83" i="9"/>
  <c r="C159" i="9"/>
  <c r="D159" i="9"/>
  <c r="D58" i="9"/>
  <c r="D26" i="9"/>
  <c r="C64" i="9"/>
  <c r="C63" i="9" s="1"/>
  <c r="C26" i="9"/>
  <c r="D20" i="9"/>
  <c r="C20" i="9"/>
  <c r="D64" i="9"/>
  <c r="D63" i="9" s="1"/>
  <c r="D9" i="9" l="1"/>
  <c r="D121" i="9"/>
  <c r="D120" i="9" s="1"/>
  <c r="D202" i="9" l="1"/>
  <c r="C121" i="9"/>
  <c r="C120" i="9" l="1"/>
  <c r="C71" i="9"/>
  <c r="C9" i="9" s="1"/>
  <c r="C202" i="9" l="1"/>
</calcChain>
</file>

<file path=xl/sharedStrings.xml><?xml version="1.0" encoding="utf-8"?>
<sst xmlns="http://schemas.openxmlformats.org/spreadsheetml/2006/main" count="395" uniqueCount="367">
  <si>
    <t>961 1 14 02053 05 0000 410</t>
  </si>
  <si>
    <t xml:space="preserve"> 000 1 03 00000 00 0000 000</t>
  </si>
  <si>
    <t>Иные межбюджетные трансферты</t>
  </si>
  <si>
    <t>961 1 13 02995 05 0000 130</t>
  </si>
  <si>
    <t>Порочие доходы от компенсации затрат бюджетов муниципальных районов</t>
  </si>
  <si>
    <t>Приложение 3</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</si>
  <si>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</si>
  <si>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</si>
  <si>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</si>
  <si>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961 1 11 05025 05 0000 120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</si>
  <si>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</si>
  <si>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Акцизы по подакцизным товарам (продукции), производимым на территории Российской Федерации</t>
  </si>
  <si>
    <t>000 1 03 02000 01 0000 110</t>
  </si>
  <si>
    <t>НАЛОГИ НА ТОВАРЫ (РАБОТЫ, УСЛУГИ), РЕАЛИЗУЕМЫЕ НА ТЕРРИТОРИИ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</si>
  <si>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</si>
  <si>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</si>
  <si>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000 1 05 02000 02 0000 110</t>
  </si>
  <si>
    <t>Единый налог на вмененный доход для отдельных видов деятельности (за налоговые периоды, истекшие до 1 января 2011 года)</t>
  </si>
  <si>
    <t>Налог, взимаемый в связи с применением патентной системы налогообложения, зачисляемый в бюджеты муниципальных районов</t>
  </si>
  <si>
    <t>000 1 05 03000 01 0000 110</t>
  </si>
  <si>
    <t>000 1 05 04000 02 0000 110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</si>
  <si>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</si>
  <si>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</si>
  <si>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Доходы, поступающие в порядке возмещения расходов, понесенных в связи с эксплуатацией имущества</t>
  </si>
  <si>
    <t>000 1 13 02060 00 0000 130</t>
  </si>
  <si>
    <t xml:space="preserve">Порочие доходы от компенсации затрат </t>
  </si>
  <si>
    <t>000 1 13 02990 00 0000 130</t>
  </si>
  <si>
    <t xml:space="preserve">Прочие субсидии </t>
  </si>
  <si>
    <t>Субвенции бюджетам на государственную регистрацию актов гражданского состояния</t>
  </si>
  <si>
    <t>ДОХОДЫ ОТ ОКАЗАНИЯ ПЛАТНЫХ УСЛУГ (РАБОТ) И КОМПЕНСАЦИИ ЗАТРАТ ГОСУДАРСТВА</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</si>
  <si>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</si>
  <si>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000 1 14 06300 00 0000 430</t>
  </si>
  <si>
    <t>000 1 14 06310 00 0000 430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</si>
  <si>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</si>
  <si>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Дотации бюджетам бюджетной системы Российской Федерации
</t>
  </si>
  <si>
    <t>Субвенции бюджетам бюджетной системы Российской Федерации</t>
  </si>
  <si>
    <t xml:space="preserve">Субвенции местным бюджетам на выполнение передаваемых полномочий субъектов Российской Федерации </t>
  </si>
  <si>
    <t xml:space="preserve">Субвенции бюджетам муниципальных районов на выполнение передаваемых полномочий субъектов Российской Федерации </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</si>
  <si>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</si>
  <si>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Плата за размещение отходов производства </t>
  </si>
  <si>
    <t>048 1 12 01041 01 0000 120</t>
  </si>
  <si>
    <t>961 1 11 05013 05 0000 120</t>
  </si>
  <si>
    <t>000 1 11 05070 00 0000 120</t>
  </si>
  <si>
    <t>961 1 11 05075 05 0000 120</t>
  </si>
  <si>
    <t>961 1 11 05313 05 0000 120</t>
  </si>
  <si>
    <t>961 1 14 06013 05 0000 430</t>
  </si>
  <si>
    <t>000 2 02 10000 00 0000 150</t>
  </si>
  <si>
    <t>000 2 02 15002 00 0000 150</t>
  </si>
  <si>
    <t>992 2 02 15002 05 0000 150</t>
  </si>
  <si>
    <t>000 2 02 20000 00 0000 150</t>
  </si>
  <si>
    <t>000 2 02 29999 00 0000 150</t>
  </si>
  <si>
    <t>000 2 02 29999 05 0000 150</t>
  </si>
  <si>
    <t>961 2 02 29999 05 0000 150</t>
  </si>
  <si>
    <t>000 2 02 30000 00 0000 150</t>
  </si>
  <si>
    <t>000 2 02 30024 00 0000 150</t>
  </si>
  <si>
    <t>000 2 02 30024 05 0000 150</t>
  </si>
  <si>
    <t>966 2 02 30024 05 0000 150</t>
  </si>
  <si>
    <t>961 2 02 30024 05 0000 150</t>
  </si>
  <si>
    <t>000 2 02 30029 00 0000 150</t>
  </si>
  <si>
    <t>966 2 02 30029 05 0000 150</t>
  </si>
  <si>
    <t>000 2 02 35120 00 0000 150</t>
  </si>
  <si>
    <t>961 2 02 35120 05 0000 150</t>
  </si>
  <si>
    <t>000 2 02 35930 00 0000 150</t>
  </si>
  <si>
    <t>961 2 02 35930 05 0000 150</t>
  </si>
  <si>
    <t>000 2 02 40000 00 0000 150</t>
  </si>
  <si>
    <t>969 2 02 29999 05 0000 150</t>
  </si>
  <si>
    <t>на обеспечение граждан твердым топливом (дровами)</t>
  </si>
  <si>
    <t>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</si>
  <si>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000 2 02 35304 00 0000 150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</si>
  <si>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</si>
  <si>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966 2 02 35304 05 0000 150</t>
  </si>
  <si>
    <t>000 2 02 45393 00 0000 150</t>
  </si>
  <si>
    <t>961 2 02 45393 05 0000 150</t>
  </si>
  <si>
    <t>000 1 16 01000 01 0000 140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</si>
  <si>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</si>
  <si>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785 1 16 01053 01 0000 140</t>
  </si>
  <si>
    <t>000 1 16 01050 01 0000 140</t>
  </si>
  <si>
    <t>000 1 16 01060 01 0000 140</t>
  </si>
  <si>
    <t>961 1 14 06313 05 0000 430</t>
  </si>
  <si>
    <t>785 1 16 01063 01 0000 140</t>
  </si>
  <si>
    <t>000 1 16 01070 01 0000 140</t>
  </si>
  <si>
    <t>785 1 16 01073 01 0000 140</t>
  </si>
  <si>
    <t>000 1 16 01080 01 0000 140</t>
  </si>
  <si>
    <t>785 1 16 01083 01 0000 140</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</si>
  <si>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</si>
  <si>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</si>
  <si>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785 1 16 01143 01 0000 140</t>
  </si>
  <si>
    <t>000 1 16 01150 01 0000 140</t>
  </si>
  <si>
    <t>785 1 16 01153 01 0000 140</t>
  </si>
  <si>
    <t>188 1 16 10123 01 0000 140</t>
  </si>
  <si>
    <t>000 1 16 11000 01 0000 140</t>
  </si>
  <si>
    <t>000 1 16 01170 01 0000 140</t>
  </si>
  <si>
    <t>785 1 16 01173 01 0000 140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</si>
  <si>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</si>
  <si>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000 1 16 01190 01 0000 140</t>
  </si>
  <si>
    <t>785 1 16 01193 01 0000 140</t>
  </si>
  <si>
    <t>000 1 16 01200 01 0000 140</t>
  </si>
  <si>
    <t>785 1 16 01203 01 0000 140</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</si>
  <si>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</si>
  <si>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</si>
  <si>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961 1 16 02020 02 0000 140</t>
  </si>
  <si>
    <t>000 1 16 10000 00 0000 140</t>
  </si>
  <si>
    <t>000 1 16 10120 00 0000 140</t>
  </si>
  <si>
    <t xml:space="preserve">Код дохода </t>
  </si>
  <si>
    <t>Единица измерения: тыс.руб.</t>
  </si>
  <si>
    <t>Доходы бюджета - ИТОГО</t>
  </si>
  <si>
    <t>000 8 50 00000 00 0000 000</t>
  </si>
  <si>
    <t>Налог на доходы физических лиц</t>
  </si>
  <si>
    <t>Единый налог на вмененный доход для отдельных видов деятельности</t>
  </si>
  <si>
    <t>Единый сельскохозяйственный налог</t>
  </si>
  <si>
    <t>Плата за негативное воздействие на окружающую среду</t>
  </si>
  <si>
    <t xml:space="preserve"> Наименование показателя</t>
  </si>
  <si>
    <t>2</t>
  </si>
  <si>
    <t>НАЛОГОВЫЕ И НЕНАЛОГОВЫЕ ДОХОДЫ</t>
  </si>
  <si>
    <t>000 1 00 00000 00 0000 000</t>
  </si>
  <si>
    <t>НАЛОГИ НА ПРИБЫЛЬ, ДОХОДЫ</t>
  </si>
  <si>
    <t>000 1 01 00000 00 0000 000</t>
  </si>
  <si>
    <t>000 1 01 02000 01 0000 110</t>
  </si>
  <si>
    <t>НАЛОГИ НА СОВОКУПНЫЙ ДОХОД</t>
  </si>
  <si>
    <t>000 1 05 00000 00 0000 000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</si>
  <si>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</si>
  <si>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</si>
  <si>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</si>
  <si>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</si>
  <si>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ДОХОДЫ ОТ ИСПОЛЬЗОВАНИЯ ИМУЩЕСТВА, НАХОДЯЩЕГОСЯ В ГОСУДАРСТВЕННОЙ И МУНИЦИПАЛЬНОЙ СОБСТВЕННОСТИ</t>
  </si>
  <si>
    <t>000 1 11 00000 00 0000 000</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</si>
  <si>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</si>
  <si>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</si>
  <si>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</si>
  <si>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000 1 11 09000 00 0000 120</t>
  </si>
  <si>
    <t>000 1 11 09040 00 0000 120</t>
  </si>
  <si>
    <t>ПЛАТЕЖИ ПРИ ПОЛЬЗОВАНИИ ПРИРОДНЫМИ РЕСУРСАМИ</t>
  </si>
  <si>
    <t>000 1 12 00000 00 0000 000</t>
  </si>
  <si>
    <t>000 1 12 01000 01 0000 120</t>
  </si>
  <si>
    <t>000 1 13 00000 00 0000 000</t>
  </si>
  <si>
    <t>ДОХОДЫ ОТ ПРОДАЖИ МАТЕРИАЛЬНЫХ И НЕМАТЕРИАЛЬНЫХ АКТИВОВ</t>
  </si>
  <si>
    <t>000 1 14 00000 00 0000 000</t>
  </si>
  <si>
    <t>000 1 14 02000 00 0000 000</t>
  </si>
  <si>
    <t>000 1 14 06000 00 0000 430</t>
  </si>
  <si>
    <t>000 1 14 06010 00 0000 430</t>
  </si>
  <si>
    <t>ШТРАФЫ, САНКЦИИ, ВОЗМЕЩЕНИЕ УЩЕРБА</t>
  </si>
  <si>
    <t>000 1 16 00000 00 0000 000</t>
  </si>
  <si>
    <t>ПРОЧИЕ НЕНАЛОГОВЫЕ ДОХОДЫ</t>
  </si>
  <si>
    <t>000 1 17 00000 00 0000 000</t>
  </si>
  <si>
    <t>182 1 01 02010 01 0000 110</t>
  </si>
  <si>
    <t>182 1 01 02030 01 0000 110</t>
  </si>
  <si>
    <t>182 1 01 02040 01 0000 110</t>
  </si>
  <si>
    <t>182 1 08 03010 01 0000 110</t>
  </si>
  <si>
    <t>961 1 11 09045 05 0000 120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</si>
  <si>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</si>
  <si>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</si>
  <si>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</si>
  <si>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</si>
  <si>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Прочие субсидии бюджетам муниципальных районов</t>
  </si>
  <si>
    <t>182 1 05 02010 02 0000 110</t>
  </si>
  <si>
    <t>182 1 05 02020 02 0000 110</t>
  </si>
  <si>
    <t>182 1 05 03010 01 0000 110</t>
  </si>
  <si>
    <t>в том числе:</t>
  </si>
  <si>
    <t>Плата за выбросы загрязняющих веществ в атмосферный воздух стационарными объектами</t>
  </si>
  <si>
    <t>Плата за выбросы загрязняющих веществ в водные объекты</t>
  </si>
  <si>
    <t>Доходы от компенсации затрат государства</t>
  </si>
  <si>
    <t>000 1 13 02000 00 0000 130</t>
  </si>
  <si>
    <t>000 1 14 02050 05 0000 410</t>
  </si>
  <si>
    <t>182 1 01 02020 01 0000 110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</si>
  <si>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</si>
  <si>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</si>
  <si>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</si>
  <si>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</si>
  <si>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Налог, взимаемый в связи с применением патентной системы налогообложения</t>
  </si>
  <si>
    <t>182 1 05 04020 02 0000 110</t>
  </si>
  <si>
    <t>961 1 13 02065 05 0000 130</t>
  </si>
  <si>
    <t>Доходы, поступающие в порядке возмещения расходов, понесенных в связи с эксплуатацией имущества муниципальных районов</t>
  </si>
  <si>
    <t>048 1 12 01030 01 0000 120</t>
  </si>
  <si>
    <t>048 1 12 01010 01 0000 120</t>
  </si>
  <si>
    <t>966 2 02 45303 05 0000 150</t>
  </si>
  <si>
    <t>000 2 02 45303 00 0000 150</t>
  </si>
  <si>
    <t>182 1 01 02080 01 0000 110</t>
  </si>
  <si>
    <t>Налог, взимаемый в связи с применением упрощенной системы налогообложения</t>
  </si>
  <si>
    <t>000 1 05 01000 01 0000 110</t>
  </si>
  <si>
    <t>Налог, взимаемый с налогоплательщиков, выбравших в качестве объекта налогообложения доходы</t>
  </si>
  <si>
    <t>182 1 05 01011 01 0000 110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</si>
  <si>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</si>
  <si>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</si>
  <si>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000 1 16 07000 05 0000 140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</si>
  <si>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</si>
  <si>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961 1 16 07090 05 0000 140</t>
  </si>
  <si>
    <t xml:space="preserve">по обеспечению мер социальной поддержки педагогическим работникам </t>
  </si>
  <si>
    <t>по обеспечению бесплатным питанием детей, обучающихся в муниципальных общеобразовательных организациях</t>
  </si>
  <si>
    <t>на реализацию государственных полномочий органов опеки и попечительства в отношении несовершеннолетних</t>
  </si>
  <si>
    <t xml:space="preserve"> 000 2 02 35082 00 0000 150</t>
  </si>
  <si>
    <t>Единая субвенция местным бюджетам из бюджета субъекта Российской Федерации</t>
  </si>
  <si>
    <t>000 2 02 36900 00 0000 150</t>
  </si>
  <si>
    <t>Единая субвенция бюджетам муниципальных районов из бюджета субъекта Российской Федерации</t>
  </si>
  <si>
    <t>961 2 02 36900 05 0000 150</t>
  </si>
  <si>
    <t>Прочие субвенции</t>
  </si>
  <si>
    <t>Прочие субвенции бюджетам муниципальных районов</t>
  </si>
  <si>
    <t>000 2 02 39999 00 0000 150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</si>
  <si>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</si>
  <si>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182 1 05 01012 01 0000 110</t>
  </si>
  <si>
    <t>000 2 02 25305 00 0000 150</t>
  </si>
  <si>
    <t>Субсидии бюджетам на реализацию мероприятий по обеспечению жильем молодых семей</t>
  </si>
  <si>
    <t>000 2 02 25497 00 0000 150</t>
  </si>
  <si>
    <t>Субсидии бюджетам муниципальных районов на реализацию мероприятий по обеспечению жильем молодых семей</t>
  </si>
  <si>
    <t>969 2 02 25497 05 0000 150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</si>
  <si>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</si>
  <si>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000 2 02 27576 00 0000 150</t>
  </si>
  <si>
    <t>992 2 02 30024 05 0000 150</t>
  </si>
  <si>
    <t>961 2 02 35082 05 0000 150</t>
  </si>
  <si>
    <t xml:space="preserve"> 961 2 02 39999 05 0000 150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</si>
  <si>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</si>
  <si>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</si>
  <si>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182 1 01 02130 01 0000 110</t>
  </si>
  <si>
    <t>182 1 01 02140 01 0000 110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</si>
  <si>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</si>
  <si>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182 1 03 02000 01 0000 110</t>
  </si>
  <si>
    <t>182 1 03 02230 01 0000 110</t>
  </si>
  <si>
    <t>182 1 03 02240 01 0000 110</t>
  </si>
  <si>
    <t>182 1 03 02250 01 0000 110</t>
  </si>
  <si>
    <t>182 1 03 02260 01 0000 110</t>
  </si>
  <si>
    <t>Доходы от сдачи в аренду имущества, составляющего государственную (муниципальную) казну (за исключением земельных участков)</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</si>
  <si>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</si>
  <si>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</si>
  <si>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</si>
  <si>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</si>
  <si>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</si>
  <si>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</si>
  <si>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</si>
  <si>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</si>
  <si>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969 1 16 07090 05 0000 140</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</si>
  <si>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</si>
  <si>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</si>
  <si>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</si>
  <si>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</si>
  <si>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076 1 16 10123 01 0000 140</t>
  </si>
  <si>
    <t>807 1 16 11050 01 0000 140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</si>
  <si>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</si>
  <si>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Субсидии бюджетам муниципальных районов на создание новых мест в общеобразовательных организациях в связи с ростом числа обучающихся, вызванным демографическим фактором</t>
  </si>
  <si>
    <t>966 2 02 25305 05 0000 150</t>
  </si>
  <si>
    <t>Субсидии бюджетам на поддержку отрасли культуры</t>
  </si>
  <si>
    <t>Субсидии бюджетам муниципальных районов на поддержку отрасли культуры</t>
  </si>
  <si>
    <t>000 2 02 25519 00 0000 150</t>
  </si>
  <si>
    <t>969 2 02 25519 05 0000 150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</si>
  <si>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</si>
  <si>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на комплектование книжных фондов и обеспечение информационно-техническим оборудованием библиотек</t>
  </si>
  <si>
    <t>на приобретение и поставку спортивного инвентаря, спортивного оборудования и иного имущества для развития массового спорта</t>
  </si>
  <si>
    <t>на организацию физкультурно-спортивной работы по месту жительства</t>
  </si>
  <si>
    <t>на предоставление многодетным семьям единовременной денежной выплаты взамен предоставления им земельного участка в собственность бесплатно</t>
  </si>
  <si>
    <t>реализация дошкольного, общего и дополнительного образования в муниципальных общеобразовательных учреждениях по основным общеобразовательным программам</t>
  </si>
  <si>
    <t>расчет и предоставление дотаций на выравнивание бюджетной обеспеченности бюджетам поселений, входящих в состав муниципального района</t>
  </si>
  <si>
    <t>осуществление государственного управления охраной труда</t>
  </si>
  <si>
    <t>на организацию и обеспечение оздоровления и отдыха детей (за исключением организации отдых детей в каникулярное время)</t>
  </si>
  <si>
    <t>на регистрацию и учет граждан, имеющих право на получение жилищных субсидий в связи с переселнием из районов Крайнего Севера и приравненных к ним местностей</t>
  </si>
  <si>
    <t>по организации мероприятий при осуществлении деятельности по обращению с животными без владельцев</t>
  </si>
  <si>
    <t>по транспортному обслуживанию по муниципальным маршрутам в границах муниципального образования</t>
  </si>
  <si>
    <t xml:space="preserve">на обеспечение государственных гарантий реализации прав на получение общедоступного и бесплатного дошкольного образования  </t>
  </si>
  <si>
    <t>на реализацию государственных полномочий по социальной поддержке детей, оставшихся бе попечения родителей, и лиц, принявших на воспитание в семью детей, оставшихся без попечения родителей</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</si>
  <si>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</si>
  <si>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</si>
  <si>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</si>
  <si>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</si>
  <si>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966 2 02 45179 05 0000 150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</si>
  <si>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</si>
  <si>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</si>
  <si>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финансовое обеспечение дорожной деятельности</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</si>
  <si>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</si>
  <si>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Доходы от сдачи в аренду имущества, составляющего казну муниципальных районов (за исключением земельных участков)</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</si>
  <si>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</si>
  <si>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</si>
  <si>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</si>
  <si>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</si>
  <si>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</si>
  <si>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</si>
  <si>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Платежи в целях возмещения причиненного ущерба (убытков)</t>
  </si>
  <si>
    <t>Платежи, уплачиваемые в целях возмещения вреда</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</si>
  <si>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</si>
  <si>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</si>
  <si>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</si>
  <si>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Доходы бюджета Надеждинского муниципального района за 2024 год по кодам классификации доходов бюджетов</t>
  </si>
  <si>
    <t>Уточненный бюджет                на 2024год</t>
  </si>
  <si>
    <t>Фактически исполнено                     за 2024 год</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</si>
  <si>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</si>
  <si>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</si>
  <si>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</si>
  <si>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</si>
  <si>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</si>
  <si>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</si>
  <si>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</si>
  <si>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выдачу разрешения на установку рекламной конструкции</t>
  </si>
  <si>
    <t>961 1 08 07150 01 0000 110</t>
  </si>
  <si>
    <t>000 1 11 05320 00 0000 120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</si>
  <si>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</si>
  <si>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</si>
  <si>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961 1 11 05325 05 0000 120</t>
  </si>
  <si>
    <t>966 1 13 02995 05 0000 130</t>
  </si>
  <si>
    <t>992 1 13 02995 05 0000 130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</si>
  <si>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</si>
  <si>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</si>
  <si>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</si>
  <si>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</si>
  <si>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</si>
  <si>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000 1 14 06020 00 0000 430</t>
  </si>
  <si>
    <t>961 1 14 06025 05 0000 430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</si>
  <si>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</si>
  <si>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</si>
  <si>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</si>
  <si>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</si>
  <si>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</si>
  <si>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</si>
  <si>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</si>
  <si>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</si>
  <si>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законами субъектов Российской Федерации об административных правонарушениях</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</si>
  <si>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</si>
  <si>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</si>
  <si>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</si>
  <si>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081 1 16 11130 01 0000 140</t>
  </si>
  <si>
    <t>Инициативные платежи</t>
  </si>
  <si>
    <t>000 1 17 15000 00 0000 180</t>
  </si>
  <si>
    <t>Инициативные платежи, зачисляемые в бюджеты муниципальных районов</t>
  </si>
  <si>
    <t>9611 17 15030 05 0000 180</t>
  </si>
  <si>
    <t>9691 17 15030 05 0000 180</t>
  </si>
  <si>
    <t>Дотации бюджетам на поддержку мер по обеспечению сбалансированности бюджетов</t>
  </si>
  <si>
    <t>Дотации бюджетам муниципальных районов на поддержку мер по обеспечению сбалансированности бюджетов</t>
  </si>
  <si>
    <t>Субсидии бюджетам бюджетной системы Российской Федерации (межбюджетные субсидии)</t>
  </si>
  <si>
    <t>Субсидии бюджетам на софинансирование капитальных вложений в объекты муниципальной собственности</t>
  </si>
  <si>
    <t>000 2 02 20077 00 0000 150</t>
  </si>
  <si>
    <t>Субсидии бюджетам муниципальных районов на софинансирование капитальных вложений в объекты муниципальной собственности</t>
  </si>
  <si>
    <t>961 2 02 20077 05 0000 150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</si>
  <si>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</si>
  <si>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</si>
  <si>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муниципальных районов на государственную поддержку организаций, входящих в систему спортивной подготовки</t>
  </si>
  <si>
    <t>969 2 02 25081 05 0000 150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</si>
  <si>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</si>
  <si>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</si>
  <si>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</si>
  <si>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969 2 02 25299 05 0000 150</t>
  </si>
  <si>
    <t>Субсидии бюджетам на развитие сети учреждений культурно-досугового типа</t>
  </si>
  <si>
    <t>Субсидии бюджетам муниципальных районов на развитие сети учреждений культурно-досугового типа</t>
  </si>
  <si>
    <t>000 2 02 25513 00 0000 150</t>
  </si>
  <si>
    <t>969 2 02 25513 05 0000 150</t>
  </si>
  <si>
    <t>000 2 02 25599 00 0000 150</t>
  </si>
  <si>
    <t>Субсидии бюджетам на подготовку проектов межевания земельных участков и на проведение кадастровых работ</t>
  </si>
  <si>
    <t>Субсидии бюджетам муниципальных районов на подготовку проектов межевания земельных участков и на проведение кадастровых работ</t>
  </si>
  <si>
    <t>961 2 02 25599 05 0000 150</t>
  </si>
  <si>
    <t>966 02 27576 05 0000 150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</si>
  <si>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</si>
  <si>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</si>
  <si>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муниципальных районов на государственную регистрацию актов гражданского состояния</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</si>
  <si>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</si>
  <si>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</si>
  <si>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</si>
  <si>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966 2 02 45050 05 0000 150</t>
  </si>
  <si>
    <t>Межбюджетные трансферты, передаваемые бюджетам на финансовое обеспечение дорожной деятельности</t>
  </si>
  <si>
    <t>000 2 19 00000 00 0000 150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</si>
  <si>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</si>
  <si>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</si>
  <si>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</si>
  <si>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966 2 19 60010 05 0000 150</t>
  </si>
  <si>
    <t>961 2 19 60010 05 0000 150</t>
  </si>
  <si>
    <t>Возврат остатков субсидий, субвенций и иных межбюджетных трансфертов, имеющих целевое назначение, прошлых лет</t>
  </si>
  <si>
    <t>на обеспечение уровня финансирования спортивной подготовки в муниципальных учреждениях спортивной подготовки в соответствии с требованиями федеральных стандартов спортивной подготовки</t>
  </si>
  <si>
    <t>на реализацию общественно - значимых проектов по направлению "Молодежный бюджет"</t>
  </si>
  <si>
    <t>на реализацию общественно - значимых проектов по направлению "Твой проект"</t>
  </si>
  <si>
    <t>на организацию транспортного обслуживания населения в границах муниципальных образований Приморского края</t>
  </si>
  <si>
    <t>на мероприятия по инвентаризации кладбищ, стен скорби, крематориев, а также мест захоронений на кладбищах и в стенах скорби, расположенных на территории ПК</t>
  </si>
  <si>
    <t>на капитальный ремонт и ремонт автомобильных дорог общего пользования населенных пунктов за счет дорожного фонда Приморского края</t>
  </si>
  <si>
    <t>на капитальный ремонт зданий муниципальных общеобразовательных учреждений</t>
  </si>
  <si>
    <t>966 2 02 29999 05 0000 150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</si>
</sst>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7" x14ac:knownFonts="1">
    <font>
      <sz val="10"/>
      <name val="Arial Cyr"/>
      <charset val="204"/>
    </font>
    <font>
      <sz val="10"/>
      <name val="Arial"/>
      <family val="2"/>
      <charset val="204"/>
    </font>
    <font>
      <sz val="10"/>
      <name val="Times New Roman"/>
      <family val="1"/>
    </font>
    <font>
      <i/>
      <sz val="8"/>
      <name val="Times New Roman"/>
      <family val="1"/>
    </font>
    <font>
      <i/>
      <sz val="10"/>
      <name val="Times New Roman"/>
      <family val="1"/>
    </font>
    <font>
      <b/>
      <sz val="8"/>
      <name val="Times New Roman"/>
      <family val="1"/>
    </font>
    <font>
      <b/>
      <sz val="10"/>
      <name val="Times New Roman"/>
      <family val="1"/>
    </font>
    <font>
      <b/>
      <sz val="12"/>
      <name val="Times New Roman"/>
      <family val="1"/>
    </font>
    <font>
      <sz val="12"/>
      <name val="Times New Roman"/>
      <family val="1"/>
    </font>
    <font>
      <sz val="8"/>
      <name val="Arial Cyr"/>
      <charset val="204"/>
    </font>
    <font>
      <b/>
      <sz val="10"/>
      <name val="Arial Cyr"/>
      <charset val="204"/>
    </font>
    <font>
      <i/>
      <sz val="10"/>
      <name val="Arial Cyr"/>
      <charset val="204"/>
    </font>
    <font>
      <sz val="10"/>
      <name val="Arial Cyr"/>
      <charset val="204"/>
    </font>
    <font>
      <i/>
      <sz val="8"/>
      <name val="Arial Cyr"/>
      <charset val="204"/>
    </font>
    <font>
      <sz val="9"/>
      <name val="Times New Roman"/>
      <family val="1"/>
    </font>
    <font>
      <sz val="8"/>
      <name val="Arial"/>
      <family val="2"/>
      <charset val="204"/>
    </font>
    <font>
      <sz val="8"/>
      <color indexed="8"/>
      <name val="Arial"/>
      <family val="2"/>
      <charset val="204"/>
    </font>
    <font>
      <b/>
      <sz val="9"/>
      <name val="Times New Roman"/>
      <family val="1"/>
    </font>
    <font>
      <i/>
      <sz val="10"/>
      <color rgb="FFFF0000"/>
      <name val="Arial Cyr"/>
      <charset val="204"/>
    </font>
    <font>
      <b/>
      <i/>
      <sz val="8"/>
      <color rgb="FFFF0000"/>
      <name val="Arial Cyr"/>
      <charset val="204"/>
    </font>
    <font>
      <i/>
      <sz val="8"/>
      <color rgb="FFFF0000"/>
      <name val="Arial Cyr"/>
      <charset val="204"/>
    </font>
    <font>
      <sz val="10"/>
      <color rgb="FFFF0000"/>
      <name val="Arial Cyr"/>
      <charset val="204"/>
    </font>
    <font>
      <b/>
      <sz val="10"/>
      <color rgb="FFFF0000"/>
      <name val="Arial Cyr"/>
      <charset val="204"/>
    </font>
    <font>
      <sz val="8"/>
      <name val="Times New Roman"/>
      <family val="1"/>
    </font>
    <font>
      <i/>
      <sz val="8"/>
      <name val="Times New Roman"/>
      <family val="1"/>
      <charset val="204"/>
    </font>
    <font>
      <sz val="8"/>
      <name val="Times New Roman"/>
      <family val="1"/>
      <charset val="204"/>
    </font>
    <font>
      <i/>
      <sz val="10"/>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medium">
        <color indexed="64"/>
      </right>
      <top style="thin">
        <color indexed="64"/>
      </top>
      <bottom style="hair">
        <color indexed="64"/>
      </bottom>
      <diagonal/>
    </border>
    <border>
      <left style="thin">
        <color indexed="8"/>
      </left>
      <right style="medium">
        <color indexed="8"/>
      </right>
      <top/>
      <bottom style="thin">
        <color indexed="8"/>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indexed="64"/>
      </top>
      <bottom/>
      <diagonal/>
    </border>
  </borders>
  <cellStyleXfs count="6">
    <xf numFmtId="0" fontId="0" fillId="0" borderId="0"/>
    <xf numFmtId="0" fontId="15" fillId="0" borderId="1">
      <alignment horizontal="left" wrapText="1" indent="1"/>
    </xf>
    <xf numFmtId="0" fontId="16" fillId="0" borderId="2">
      <alignment horizontal="left" wrapText="1" indent="2"/>
    </xf>
    <xf numFmtId="49" fontId="15" fillId="0" borderId="5">
      <alignment horizontal="center" shrinkToFit="1"/>
    </xf>
    <xf numFmtId="0" fontId="1" fillId="0" borderId="0"/>
    <xf numFmtId="0" fontId="1" fillId="0" borderId="0"/>
  </cellStyleXfs>
  <cellXfs count="79">
    <xf numFmtId="0" fontId="0" fillId="0" borderId="0" xfId="0"/>
    <xf numFmtId="0" fontId="10" fillId="0" borderId="0" xfId="0" applyFont="1"/>
    <xf numFmtId="0" fontId="12" fillId="0" borderId="0" xfId="0" applyFont="1"/>
    <xf numFmtId="49" fontId="3" fillId="0" borderId="3" xfId="0" applyNumberFormat="1" applyFont="1" applyFill="1" applyBorder="1" applyAlignment="1">
      <alignment horizontal="center"/>
    </xf>
    <xf numFmtId="0" fontId="5" fillId="0" borderId="3" xfId="0" applyNumberFormat="1" applyFont="1" applyFill="1" applyBorder="1" applyAlignment="1">
      <alignment horizontal="justify" vertical="justify" wrapText="1"/>
    </xf>
    <xf numFmtId="49" fontId="5" fillId="0" borderId="3" xfId="0" applyNumberFormat="1" applyFont="1" applyFill="1" applyBorder="1" applyAlignment="1">
      <alignment horizontal="center"/>
    </xf>
    <xf numFmtId="164" fontId="6" fillId="0" borderId="3" xfId="0" applyNumberFormat="1" applyFont="1" applyFill="1" applyBorder="1" applyAlignment="1">
      <alignment horizontal="right"/>
    </xf>
    <xf numFmtId="164" fontId="4" fillId="0" borderId="3" xfId="0" applyNumberFormat="1" applyFont="1" applyFill="1" applyBorder="1" applyAlignment="1">
      <alignment horizontal="right"/>
    </xf>
    <xf numFmtId="164" fontId="2" fillId="0" borderId="3" xfId="0" applyNumberFormat="1" applyFont="1" applyFill="1" applyBorder="1" applyAlignment="1">
      <alignment horizontal="right"/>
    </xf>
    <xf numFmtId="0" fontId="6" fillId="0" borderId="3" xfId="0" applyNumberFormat="1" applyFont="1" applyFill="1" applyBorder="1" applyAlignment="1">
      <alignment horizontal="justify" vertical="justify" wrapText="1"/>
    </xf>
    <xf numFmtId="49" fontId="6" fillId="0" borderId="3" xfId="0" applyNumberFormat="1" applyFont="1" applyFill="1" applyBorder="1" applyAlignment="1">
      <alignment horizontal="center"/>
    </xf>
    <xf numFmtId="164" fontId="7" fillId="0" borderId="3" xfId="0" applyNumberFormat="1" applyFont="1" applyFill="1" applyBorder="1" applyAlignment="1">
      <alignment horizontal="right"/>
    </xf>
    <xf numFmtId="49" fontId="17" fillId="0" borderId="3" xfId="0" applyNumberFormat="1" applyFont="1" applyFill="1" applyBorder="1" applyAlignment="1">
      <alignment horizontal="center"/>
    </xf>
    <xf numFmtId="0" fontId="11" fillId="0" borderId="0" xfId="0" applyFont="1" applyFill="1"/>
    <xf numFmtId="0" fontId="0" fillId="0" borderId="0" xfId="0" applyFill="1"/>
    <xf numFmtId="0" fontId="10" fillId="0" borderId="0" xfId="0" applyFont="1" applyFill="1"/>
    <xf numFmtId="0" fontId="8" fillId="0" borderId="0" xfId="0" applyFont="1" applyFill="1"/>
    <xf numFmtId="0" fontId="2" fillId="0" borderId="0" xfId="0" applyFont="1" applyFill="1"/>
    <xf numFmtId="0" fontId="14" fillId="0" borderId="4" xfId="0" applyFont="1" applyFill="1" applyBorder="1" applyAlignment="1">
      <alignment horizontal="left"/>
    </xf>
    <xf numFmtId="0" fontId="2" fillId="0" borderId="4" xfId="0" applyFont="1" applyFill="1" applyBorder="1" applyAlignment="1"/>
    <xf numFmtId="49" fontId="2" fillId="0" borderId="4" xfId="0" applyNumberFormat="1" applyFont="1" applyFill="1" applyBorder="1"/>
    <xf numFmtId="0" fontId="3" fillId="0" borderId="3" xfId="0" applyNumberFormat="1" applyFont="1" applyFill="1" applyBorder="1" applyAlignment="1">
      <alignment horizontal="center" vertical="center" wrapText="1"/>
    </xf>
    <xf numFmtId="3" fontId="3" fillId="0" borderId="3" xfId="0" applyNumberFormat="1" applyFont="1" applyFill="1" applyBorder="1" applyAlignment="1">
      <alignment horizontal="center" vertical="center"/>
    </xf>
    <xf numFmtId="3" fontId="3" fillId="0" borderId="3" xfId="0" applyNumberFormat="1" applyFont="1" applyFill="1" applyBorder="1" applyAlignment="1">
      <alignment horizontal="center"/>
    </xf>
    <xf numFmtId="0" fontId="7" fillId="0" borderId="3" xfId="0" applyNumberFormat="1" applyFont="1" applyFill="1" applyBorder="1" applyAlignment="1">
      <alignment horizontal="left" vertical="center" wrapText="1"/>
    </xf>
    <xf numFmtId="0" fontId="13" fillId="0" borderId="0" xfId="0" applyFont="1" applyFill="1"/>
    <xf numFmtId="0" fontId="9" fillId="0" borderId="0" xfId="0" applyFont="1" applyFill="1"/>
    <xf numFmtId="0" fontId="18" fillId="0" borderId="0" xfId="0" applyFont="1"/>
    <xf numFmtId="0" fontId="18" fillId="0" borderId="0" xfId="0" applyFont="1" applyFill="1"/>
    <xf numFmtId="0" fontId="19" fillId="0" borderId="0" xfId="0" applyFont="1" applyFill="1"/>
    <xf numFmtId="0" fontId="20" fillId="0" borderId="0" xfId="0" applyFont="1" applyFill="1"/>
    <xf numFmtId="0" fontId="0" fillId="0" borderId="0" xfId="0" applyFont="1" applyFill="1"/>
    <xf numFmtId="2" fontId="12" fillId="0" borderId="0" xfId="0" applyNumberFormat="1" applyFont="1"/>
    <xf numFmtId="164" fontId="12" fillId="0" borderId="0" xfId="0" applyNumberFormat="1" applyFont="1"/>
    <xf numFmtId="2" fontId="0" fillId="0" borderId="0" xfId="0" applyNumberFormat="1" applyFont="1" applyFill="1"/>
    <xf numFmtId="164" fontId="0" fillId="0" borderId="0" xfId="0" applyNumberFormat="1" applyFont="1" applyFill="1"/>
    <xf numFmtId="2" fontId="0" fillId="0" borderId="0" xfId="0" applyNumberFormat="1" applyFont="1"/>
    <xf numFmtId="164" fontId="0" fillId="0" borderId="0" xfId="0" applyNumberFormat="1" applyFont="1"/>
    <xf numFmtId="0" fontId="0" fillId="0" borderId="0" xfId="0" applyFont="1"/>
    <xf numFmtId="2" fontId="21" fillId="0" borderId="0" xfId="0" applyNumberFormat="1" applyFont="1"/>
    <xf numFmtId="164" fontId="21" fillId="0" borderId="0" xfId="0" applyNumberFormat="1" applyFont="1"/>
    <xf numFmtId="0" fontId="22" fillId="0" borderId="0" xfId="0" applyFont="1"/>
    <xf numFmtId="0" fontId="21" fillId="0" borderId="0" xfId="0" applyFont="1"/>
    <xf numFmtId="0" fontId="23" fillId="0" borderId="3" xfId="0" applyNumberFormat="1" applyFont="1" applyFill="1" applyBorder="1" applyAlignment="1">
      <alignment horizontal="justify" vertical="justify" wrapText="1"/>
    </xf>
    <xf numFmtId="49" fontId="23" fillId="0" borderId="3" xfId="0" applyNumberFormat="1" applyFont="1" applyFill="1" applyBorder="1" applyAlignment="1">
      <alignment horizontal="center"/>
    </xf>
    <xf numFmtId="0" fontId="3" fillId="0" borderId="3" xfId="0" applyNumberFormat="1" applyFont="1" applyFill="1" applyBorder="1" applyAlignment="1">
      <alignment horizontal="justify" vertical="justify" wrapText="1"/>
    </xf>
    <xf numFmtId="49" fontId="5" fillId="0" borderId="3" xfId="3" applyNumberFormat="1" applyFont="1" applyFill="1" applyBorder="1" applyProtection="1">
      <alignment horizontal="center" shrinkToFit="1"/>
    </xf>
    <xf numFmtId="49" fontId="23" fillId="0" borderId="3" xfId="3" applyNumberFormat="1" applyFont="1" applyFill="1" applyBorder="1" applyProtection="1">
      <alignment horizontal="center" shrinkToFit="1"/>
    </xf>
    <xf numFmtId="49" fontId="3" fillId="0" borderId="3" xfId="3" applyNumberFormat="1" applyFont="1" applyFill="1" applyBorder="1" applyProtection="1">
      <alignment horizontal="center" shrinkToFit="1"/>
    </xf>
    <xf numFmtId="0" fontId="3" fillId="0" borderId="3" xfId="0" applyFont="1" applyFill="1" applyBorder="1" applyAlignment="1">
      <alignment horizontal="justify" vertical="justify" wrapText="1"/>
    </xf>
    <xf numFmtId="0" fontId="23" fillId="0" borderId="3" xfId="0" applyFont="1" applyFill="1" applyBorder="1" applyAlignment="1">
      <alignment horizontal="justify" vertical="justify" wrapText="1"/>
    </xf>
    <xf numFmtId="0" fontId="24" fillId="0" borderId="3" xfId="0" applyNumberFormat="1" applyFont="1" applyFill="1" applyBorder="1" applyAlignment="1">
      <alignment horizontal="justify" vertical="justify" wrapText="1"/>
    </xf>
    <xf numFmtId="49" fontId="24" fillId="0" borderId="3" xfId="0" applyNumberFormat="1" applyFont="1" applyFill="1" applyBorder="1" applyAlignment="1">
      <alignment horizontal="center"/>
    </xf>
    <xf numFmtId="0" fontId="25" fillId="0" borderId="3" xfId="0" applyFont="1" applyFill="1" applyBorder="1" applyAlignment="1">
      <alignment horizontal="justify" vertical="justify" wrapText="1"/>
    </xf>
    <xf numFmtId="0" fontId="25" fillId="0" borderId="3" xfId="0" applyFont="1" applyFill="1" applyBorder="1" applyAlignment="1">
      <alignment horizontal="center"/>
    </xf>
    <xf numFmtId="0" fontId="24" fillId="0" borderId="3" xfId="0" applyFont="1" applyFill="1" applyBorder="1" applyAlignment="1">
      <alignment horizontal="center"/>
    </xf>
    <xf numFmtId="0" fontId="25" fillId="0" borderId="3" xfId="0" applyNumberFormat="1" applyFont="1" applyFill="1" applyBorder="1" applyAlignment="1">
      <alignment horizontal="justify" vertical="justify" wrapText="1"/>
    </xf>
    <xf numFmtId="0" fontId="5" fillId="0" borderId="3" xfId="0" applyFont="1" applyFill="1" applyBorder="1" applyAlignment="1">
      <alignment horizontal="justify" vertical="justify" wrapText="1"/>
    </xf>
    <xf numFmtId="0" fontId="5" fillId="0" borderId="3" xfId="0" applyFont="1" applyFill="1" applyBorder="1" applyAlignment="1">
      <alignment horizontal="center"/>
    </xf>
    <xf numFmtId="0" fontId="23" fillId="0" borderId="3" xfId="0" applyFont="1" applyFill="1" applyBorder="1" applyAlignment="1">
      <alignment horizontal="center"/>
    </xf>
    <xf numFmtId="0" fontId="3" fillId="0" borderId="3" xfId="0" applyFont="1" applyBorder="1" applyAlignment="1">
      <alignment horizontal="justify" wrapText="1"/>
    </xf>
    <xf numFmtId="0" fontId="3" fillId="0" borderId="3" xfId="0" applyFont="1" applyFill="1" applyBorder="1" applyAlignment="1">
      <alignment horizontal="center"/>
    </xf>
    <xf numFmtId="0" fontId="3" fillId="0" borderId="6" xfId="0" applyFont="1" applyBorder="1" applyAlignment="1">
      <alignment wrapText="1"/>
    </xf>
    <xf numFmtId="0" fontId="3" fillId="0" borderId="6" xfId="0" applyFont="1" applyBorder="1" applyAlignment="1">
      <alignment horizontal="justify" vertical="justify" wrapText="1"/>
    </xf>
    <xf numFmtId="0" fontId="3" fillId="0" borderId="3" xfId="0" applyFont="1" applyBorder="1" applyAlignment="1">
      <alignment horizontal="justify" vertical="justify" wrapText="1"/>
    </xf>
    <xf numFmtId="0" fontId="3" fillId="2" borderId="6" xfId="0" applyFont="1" applyFill="1" applyBorder="1" applyAlignment="1">
      <alignment horizontal="justify" vertical="justify" wrapText="1"/>
    </xf>
    <xf numFmtId="164" fontId="26" fillId="0" borderId="3" xfId="0" applyNumberFormat="1" applyFont="1" applyFill="1" applyBorder="1" applyAlignment="1">
      <alignment horizontal="right"/>
    </xf>
    <xf numFmtId="49" fontId="3" fillId="0" borderId="3" xfId="5" applyNumberFormat="1" applyFont="1" applyBorder="1" applyAlignment="1">
      <alignment horizontal="justify" vertical="center" wrapText="1"/>
    </xf>
    <xf numFmtId="0" fontId="3" fillId="0" borderId="3" xfId="0" applyFont="1" applyBorder="1" applyAlignment="1">
      <alignment horizontal="justify" vertical="center" wrapText="1"/>
    </xf>
    <xf numFmtId="0" fontId="3" fillId="0" borderId="6" xfId="0" applyFont="1" applyBorder="1" applyAlignment="1">
      <alignment horizontal="justify" vertical="center" wrapText="1"/>
    </xf>
    <xf numFmtId="0" fontId="3" fillId="0" borderId="6" xfId="0" applyFont="1" applyFill="1" applyBorder="1" applyAlignment="1">
      <alignment horizontal="justify" vertical="center" wrapText="1"/>
    </xf>
    <xf numFmtId="0" fontId="23" fillId="0" borderId="3" xfId="0" applyFont="1" applyFill="1" applyBorder="1" applyAlignment="1">
      <alignment horizontal="center" wrapText="1"/>
    </xf>
    <xf numFmtId="164" fontId="2" fillId="0" borderId="3" xfId="0" applyNumberFormat="1" applyFont="1" applyFill="1" applyBorder="1" applyAlignment="1">
      <alignment horizontal="right" wrapText="1"/>
    </xf>
    <xf numFmtId="0" fontId="3" fillId="0" borderId="3" xfId="0" applyFont="1" applyFill="1" applyBorder="1" applyAlignment="1">
      <alignment horizontal="center" wrapText="1"/>
    </xf>
    <xf numFmtId="164" fontId="4" fillId="0" borderId="3" xfId="0" applyNumberFormat="1" applyFont="1" applyFill="1" applyBorder="1" applyAlignment="1">
      <alignment horizontal="right" wrapText="1"/>
    </xf>
    <xf numFmtId="0" fontId="7" fillId="0" borderId="0" xfId="0" applyFont="1" applyFill="1" applyAlignment="1">
      <alignment horizontal="center" vertical="top" wrapText="1"/>
    </xf>
    <xf numFmtId="0" fontId="6"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0" fontId="6" fillId="0" borderId="3" xfId="4" applyFont="1" applyFill="1" applyBorder="1" applyAlignment="1">
      <alignment horizontal="center" vertical="center" wrapText="1"/>
    </xf>
  </cellXfs>
  <cellStyles count="6">
    <cellStyle name="xl31" xfId="1"/>
    <cellStyle name="xl34" xfId="2"/>
    <cellStyle name="xl52" xfId="3"/>
    <cellStyle name="Обычный" xfId="0" builtinId="0"/>
    <cellStyle name="Обычный_Лист1" xfId="4"/>
    <cellStyle name="Обычный_Пр. 31 (загс)"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6"/>
  <sheetViews>
    <sheetView tabSelected="1" zoomScale="130" workbookViewId="0">
      <selection activeCell="A9" sqref="A9"/>
    </sheetView>
  </sheetViews>
  <sheetFormatPr defaultRowHeight="12.75" x14ac:dyDescent="0.2"/>
  <cols>
    <col min="1" max="1" width="75.140625" style="31" customWidth="1"/>
    <col min="2" max="2" width="25.140625" style="31" customWidth="1"/>
    <col min="3" max="3" width="15.85546875" style="31" customWidth="1"/>
    <col min="4" max="4" width="15.5703125" style="31" customWidth="1"/>
    <col min="5" max="5" width="11" customWidth="1"/>
    <col min="6" max="6" width="13" customWidth="1"/>
    <col min="7" max="7" width="9.28515625" customWidth="1"/>
    <col min="8" max="8" width="9.5703125" customWidth="1"/>
  </cols>
  <sheetData>
    <row r="1" spans="1:6" ht="19.5" customHeight="1" x14ac:dyDescent="0.25">
      <c r="D1" s="16" t="s">
        <v>5</v>
      </c>
    </row>
    <row r="2" spans="1:6" ht="20.25" customHeight="1" x14ac:dyDescent="0.25">
      <c r="A2" s="17"/>
      <c r="B2" s="17"/>
      <c r="C2" s="17"/>
      <c r="D2" s="16"/>
    </row>
    <row r="3" spans="1:6" hidden="1" x14ac:dyDescent="0.2">
      <c r="A3" s="17"/>
      <c r="B3" s="17"/>
      <c r="C3" s="17"/>
      <c r="D3" s="17"/>
    </row>
    <row r="4" spans="1:6" ht="30" customHeight="1" x14ac:dyDescent="0.2">
      <c r="A4" s="75" t="s">
        <v>277</v>
      </c>
      <c r="B4" s="75"/>
      <c r="C4" s="75"/>
      <c r="D4" s="75"/>
    </row>
    <row r="5" spans="1:6" ht="11.25" customHeight="1" x14ac:dyDescent="0.2">
      <c r="A5" s="18" t="s">
        <v>104</v>
      </c>
      <c r="B5" s="19"/>
      <c r="C5" s="20"/>
      <c r="D5" s="17"/>
    </row>
    <row r="6" spans="1:6" ht="12.75" customHeight="1" x14ac:dyDescent="0.2">
      <c r="A6" s="76" t="s">
        <v>111</v>
      </c>
      <c r="B6" s="77" t="s">
        <v>103</v>
      </c>
      <c r="C6" s="78" t="s">
        <v>278</v>
      </c>
      <c r="D6" s="78" t="s">
        <v>279</v>
      </c>
    </row>
    <row r="7" spans="1:6" ht="27.75" customHeight="1" x14ac:dyDescent="0.2">
      <c r="A7" s="76"/>
      <c r="B7" s="77"/>
      <c r="C7" s="78"/>
      <c r="D7" s="78"/>
    </row>
    <row r="8" spans="1:6" x14ac:dyDescent="0.2">
      <c r="A8" s="21">
        <v>1</v>
      </c>
      <c r="B8" s="3" t="s">
        <v>112</v>
      </c>
      <c r="C8" s="22">
        <v>3</v>
      </c>
      <c r="D8" s="23">
        <v>4</v>
      </c>
    </row>
    <row r="9" spans="1:6" s="2" customFormat="1" ht="15" customHeight="1" x14ac:dyDescent="0.25">
      <c r="A9" s="9" t="s">
        <v>113</v>
      </c>
      <c r="B9" s="10" t="s">
        <v>114</v>
      </c>
      <c r="C9" s="11">
        <f>C10+C19+C26+C38+C43+C58+C63+C71+C83+C116</f>
        <v>1113789.1749999998</v>
      </c>
      <c r="D9" s="11">
        <f>D10+D19+D26+D38+D43+D58+D63+D71+D83+D116</f>
        <v>1231515.4699999997</v>
      </c>
      <c r="E9" s="32"/>
      <c r="F9" s="33"/>
    </row>
    <row r="10" spans="1:6" s="1" customFormat="1" ht="13.5" customHeight="1" x14ac:dyDescent="0.2">
      <c r="A10" s="4" t="s">
        <v>115</v>
      </c>
      <c r="B10" s="5" t="s">
        <v>116</v>
      </c>
      <c r="C10" s="6">
        <f>C11</f>
        <v>884992.98199999984</v>
      </c>
      <c r="D10" s="6">
        <f>D11</f>
        <v>988616.11300000001</v>
      </c>
      <c r="E10" s="32"/>
      <c r="F10" s="33"/>
    </row>
    <row r="11" spans="1:6" x14ac:dyDescent="0.2">
      <c r="A11" s="43" t="s">
        <v>107</v>
      </c>
      <c r="B11" s="44" t="s">
        <v>117</v>
      </c>
      <c r="C11" s="8">
        <f>SUM(C12:C18)</f>
        <v>884992.98199999984</v>
      </c>
      <c r="D11" s="8">
        <f>SUM(D12:D18)</f>
        <v>988616.11300000001</v>
      </c>
      <c r="E11" s="32"/>
      <c r="F11" s="33"/>
    </row>
    <row r="12" spans="1:6" ht="46.5" customHeight="1" x14ac:dyDescent="0.2">
      <c r="A12" s="45" t="s">
        <v>276</v>
      </c>
      <c r="B12" s="3" t="s">
        <v>144</v>
      </c>
      <c r="C12" s="7">
        <v>765592.15099999995</v>
      </c>
      <c r="D12" s="7">
        <v>860072.67299999995</v>
      </c>
      <c r="E12" s="32"/>
      <c r="F12" s="33"/>
    </row>
    <row r="13" spans="1:6" ht="49.5" customHeight="1" x14ac:dyDescent="0.2">
      <c r="A13" s="45" t="s">
        <v>209</v>
      </c>
      <c r="B13" s="3" t="s">
        <v>163</v>
      </c>
      <c r="C13" s="7">
        <v>9382.81</v>
      </c>
      <c r="D13" s="7">
        <v>7814.2579999999998</v>
      </c>
      <c r="E13" s="32"/>
      <c r="F13" s="33"/>
    </row>
    <row r="14" spans="1:6" ht="34.5" customHeight="1" x14ac:dyDescent="0.2">
      <c r="A14" s="45" t="s">
        <v>280</v>
      </c>
      <c r="B14" s="3" t="s">
        <v>145</v>
      </c>
      <c r="C14" s="7">
        <v>37500</v>
      </c>
      <c r="D14" s="7">
        <v>37541.75</v>
      </c>
      <c r="E14" s="32"/>
      <c r="F14" s="33"/>
    </row>
    <row r="15" spans="1:6" ht="37.5" customHeight="1" x14ac:dyDescent="0.2">
      <c r="A15" s="45" t="s">
        <v>210</v>
      </c>
      <c r="B15" s="3" t="s">
        <v>146</v>
      </c>
      <c r="C15" s="7">
        <v>390.2</v>
      </c>
      <c r="D15" s="7">
        <v>190.20699999999999</v>
      </c>
      <c r="E15" s="32"/>
      <c r="F15" s="33"/>
    </row>
    <row r="16" spans="1:6" ht="69.75" customHeight="1" x14ac:dyDescent="0.2">
      <c r="A16" s="45" t="s">
        <v>281</v>
      </c>
      <c r="B16" s="3" t="s">
        <v>176</v>
      </c>
      <c r="C16" s="7">
        <v>27117.19</v>
      </c>
      <c r="D16" s="7">
        <v>35150.906999999999</v>
      </c>
      <c r="E16" s="32"/>
      <c r="F16" s="33"/>
    </row>
    <row r="17" spans="1:6" ht="36" customHeight="1" x14ac:dyDescent="0.2">
      <c r="A17" s="45" t="s">
        <v>282</v>
      </c>
      <c r="B17" s="3" t="s">
        <v>211</v>
      </c>
      <c r="C17" s="7">
        <v>11472.300999999999</v>
      </c>
      <c r="D17" s="7">
        <v>10471.686</v>
      </c>
      <c r="E17" s="32"/>
      <c r="F17" s="33"/>
    </row>
    <row r="18" spans="1:6" ht="36" customHeight="1" x14ac:dyDescent="0.2">
      <c r="A18" s="45" t="s">
        <v>283</v>
      </c>
      <c r="B18" s="3" t="s">
        <v>212</v>
      </c>
      <c r="C18" s="7">
        <v>33538.33</v>
      </c>
      <c r="D18" s="7">
        <v>37374.631999999998</v>
      </c>
      <c r="E18" s="32"/>
      <c r="F18" s="33"/>
    </row>
    <row r="19" spans="1:6" ht="21" x14ac:dyDescent="0.2">
      <c r="A19" s="4" t="s">
        <v>13</v>
      </c>
      <c r="B19" s="46" t="s">
        <v>1</v>
      </c>
      <c r="C19" s="6">
        <f>C21</f>
        <v>33015.482000000004</v>
      </c>
      <c r="D19" s="6">
        <f>D21</f>
        <v>33689.312999999995</v>
      </c>
      <c r="E19" s="32"/>
      <c r="F19" s="33"/>
    </row>
    <row r="20" spans="1:6" ht="16.5" customHeight="1" x14ac:dyDescent="0.2">
      <c r="A20" s="43" t="s">
        <v>11</v>
      </c>
      <c r="B20" s="47" t="s">
        <v>12</v>
      </c>
      <c r="C20" s="8">
        <f>C21</f>
        <v>33015.482000000004</v>
      </c>
      <c r="D20" s="8">
        <f>D21</f>
        <v>33689.312999999995</v>
      </c>
      <c r="E20" s="32"/>
      <c r="F20" s="33"/>
    </row>
    <row r="21" spans="1:6" ht="17.25" customHeight="1" x14ac:dyDescent="0.2">
      <c r="A21" s="43" t="s">
        <v>11</v>
      </c>
      <c r="B21" s="47" t="s">
        <v>214</v>
      </c>
      <c r="C21" s="8">
        <f>C22+C23+C24+C25</f>
        <v>33015.482000000004</v>
      </c>
      <c r="D21" s="8">
        <f>D22+D23+D24+D25</f>
        <v>33689.312999999995</v>
      </c>
      <c r="E21" s="32"/>
      <c r="F21" s="33"/>
    </row>
    <row r="22" spans="1:6" ht="36.75" customHeight="1" x14ac:dyDescent="0.2">
      <c r="A22" s="45" t="s">
        <v>213</v>
      </c>
      <c r="B22" s="48" t="s">
        <v>215</v>
      </c>
      <c r="C22" s="7">
        <v>16603</v>
      </c>
      <c r="D22" s="7">
        <v>17405.102999999999</v>
      </c>
      <c r="E22" s="32"/>
      <c r="F22" s="33"/>
    </row>
    <row r="23" spans="1:6" ht="39" customHeight="1" x14ac:dyDescent="0.2">
      <c r="A23" s="45" t="s">
        <v>284</v>
      </c>
      <c r="B23" s="48" t="s">
        <v>216</v>
      </c>
      <c r="C23" s="7">
        <v>84</v>
      </c>
      <c r="D23" s="7">
        <v>100.56399999999999</v>
      </c>
      <c r="E23" s="32"/>
      <c r="F23" s="33"/>
    </row>
    <row r="24" spans="1:6" ht="35.25" customHeight="1" x14ac:dyDescent="0.2">
      <c r="A24" s="45" t="s">
        <v>15</v>
      </c>
      <c r="B24" s="48" t="s">
        <v>217</v>
      </c>
      <c r="C24" s="7">
        <v>17908.482</v>
      </c>
      <c r="D24" s="7">
        <v>18078.169000000002</v>
      </c>
      <c r="E24" s="32"/>
      <c r="F24" s="33"/>
    </row>
    <row r="25" spans="1:6" ht="35.25" customHeight="1" x14ac:dyDescent="0.2">
      <c r="A25" s="45" t="s">
        <v>14</v>
      </c>
      <c r="B25" s="48" t="s">
        <v>218</v>
      </c>
      <c r="C25" s="7">
        <v>-1580</v>
      </c>
      <c r="D25" s="7">
        <v>-1894.5229999999999</v>
      </c>
      <c r="E25" s="32"/>
      <c r="F25" s="33"/>
    </row>
    <row r="26" spans="1:6" s="41" customFormat="1" x14ac:dyDescent="0.2">
      <c r="A26" s="4" t="s">
        <v>118</v>
      </c>
      <c r="B26" s="5" t="s">
        <v>119</v>
      </c>
      <c r="C26" s="6">
        <f>C27+C31+C34+C36</f>
        <v>22600</v>
      </c>
      <c r="D26" s="6">
        <f>D27+D31+D34+D36</f>
        <v>23477.476999999999</v>
      </c>
      <c r="E26" s="39"/>
      <c r="F26" s="40"/>
    </row>
    <row r="27" spans="1:6" s="41" customFormat="1" x14ac:dyDescent="0.2">
      <c r="A27" s="43" t="s">
        <v>177</v>
      </c>
      <c r="B27" s="44" t="s">
        <v>178</v>
      </c>
      <c r="C27" s="8">
        <f>C28+C29+C30</f>
        <v>7500</v>
      </c>
      <c r="D27" s="8">
        <f>D28+D29+D30</f>
        <v>7267.71</v>
      </c>
      <c r="E27" s="39"/>
      <c r="F27" s="40"/>
    </row>
    <row r="28" spans="1:6" s="42" customFormat="1" ht="15" customHeight="1" x14ac:dyDescent="0.2">
      <c r="A28" s="45" t="s">
        <v>179</v>
      </c>
      <c r="B28" s="3" t="s">
        <v>180</v>
      </c>
      <c r="C28" s="7">
        <v>5266</v>
      </c>
      <c r="D28" s="7">
        <v>5147.3689999999997</v>
      </c>
      <c r="E28" s="39"/>
      <c r="F28" s="40"/>
    </row>
    <row r="29" spans="1:6" s="42" customFormat="1" ht="24.75" customHeight="1" x14ac:dyDescent="0.2">
      <c r="A29" s="45" t="s">
        <v>197</v>
      </c>
      <c r="B29" s="3" t="s">
        <v>198</v>
      </c>
      <c r="C29" s="7"/>
      <c r="D29" s="7">
        <v>-8.0000000000000002E-3</v>
      </c>
      <c r="E29" s="39"/>
      <c r="F29" s="40"/>
    </row>
    <row r="30" spans="1:6" s="42" customFormat="1" ht="33.75" x14ac:dyDescent="0.2">
      <c r="A30" s="45" t="s">
        <v>181</v>
      </c>
      <c r="B30" s="3" t="s">
        <v>182</v>
      </c>
      <c r="C30" s="7">
        <v>2234</v>
      </c>
      <c r="D30" s="7">
        <v>2120.3490000000002</v>
      </c>
      <c r="E30" s="39"/>
      <c r="F30" s="40"/>
    </row>
    <row r="31" spans="1:6" s="41" customFormat="1" x14ac:dyDescent="0.2">
      <c r="A31" s="43" t="s">
        <v>108</v>
      </c>
      <c r="B31" s="44" t="s">
        <v>16</v>
      </c>
      <c r="C31" s="8">
        <f>C32+C33</f>
        <v>0</v>
      </c>
      <c r="D31" s="8">
        <f>D32+D33</f>
        <v>197.82499999999999</v>
      </c>
      <c r="E31" s="39"/>
      <c r="F31" s="40"/>
    </row>
    <row r="32" spans="1:6" s="42" customFormat="1" x14ac:dyDescent="0.2">
      <c r="A32" s="45" t="s">
        <v>108</v>
      </c>
      <c r="B32" s="3" t="s">
        <v>154</v>
      </c>
      <c r="C32" s="7"/>
      <c r="D32" s="7">
        <v>198.012</v>
      </c>
      <c r="E32" s="39"/>
      <c r="F32" s="40"/>
    </row>
    <row r="33" spans="1:6" s="42" customFormat="1" ht="22.5" x14ac:dyDescent="0.2">
      <c r="A33" s="49" t="s">
        <v>17</v>
      </c>
      <c r="B33" s="3" t="s">
        <v>155</v>
      </c>
      <c r="C33" s="7">
        <v>0</v>
      </c>
      <c r="D33" s="7">
        <v>-0.187</v>
      </c>
      <c r="E33" s="39"/>
      <c r="F33" s="40"/>
    </row>
    <row r="34" spans="1:6" s="42" customFormat="1" x14ac:dyDescent="0.2">
      <c r="A34" s="50" t="s">
        <v>109</v>
      </c>
      <c r="B34" s="44" t="s">
        <v>19</v>
      </c>
      <c r="C34" s="8">
        <f>C35</f>
        <v>100</v>
      </c>
      <c r="D34" s="8">
        <f>D35</f>
        <v>97.42</v>
      </c>
      <c r="E34" s="39"/>
      <c r="F34" s="40"/>
    </row>
    <row r="35" spans="1:6" s="42" customFormat="1" x14ac:dyDescent="0.2">
      <c r="A35" s="45" t="s">
        <v>109</v>
      </c>
      <c r="B35" s="3" t="s">
        <v>156</v>
      </c>
      <c r="C35" s="7">
        <v>100</v>
      </c>
      <c r="D35" s="7">
        <v>97.42</v>
      </c>
      <c r="E35" s="39"/>
      <c r="F35" s="40"/>
    </row>
    <row r="36" spans="1:6" s="42" customFormat="1" x14ac:dyDescent="0.2">
      <c r="A36" s="43" t="s">
        <v>168</v>
      </c>
      <c r="B36" s="44" t="s">
        <v>20</v>
      </c>
      <c r="C36" s="8">
        <f>C37</f>
        <v>15000</v>
      </c>
      <c r="D36" s="8">
        <f>D37</f>
        <v>15914.522000000001</v>
      </c>
      <c r="E36" s="39"/>
      <c r="F36" s="40"/>
    </row>
    <row r="37" spans="1:6" s="42" customFormat="1" ht="22.5" x14ac:dyDescent="0.2">
      <c r="A37" s="49" t="s">
        <v>18</v>
      </c>
      <c r="B37" s="3" t="s">
        <v>169</v>
      </c>
      <c r="C37" s="7">
        <v>15000</v>
      </c>
      <c r="D37" s="7">
        <v>15914.522000000001</v>
      </c>
      <c r="E37" s="39"/>
      <c r="F37" s="40"/>
    </row>
    <row r="38" spans="1:6" s="1" customFormat="1" x14ac:dyDescent="0.2">
      <c r="A38" s="4" t="s">
        <v>120</v>
      </c>
      <c r="B38" s="5" t="s">
        <v>121</v>
      </c>
      <c r="C38" s="6">
        <f>C39+C41</f>
        <v>17300</v>
      </c>
      <c r="D38" s="6">
        <f>D39+D41</f>
        <v>18810.848999999998</v>
      </c>
      <c r="E38" s="32"/>
      <c r="F38" s="33"/>
    </row>
    <row r="39" spans="1:6" s="42" customFormat="1" ht="14.25" customHeight="1" x14ac:dyDescent="0.2">
      <c r="A39" s="43" t="s">
        <v>122</v>
      </c>
      <c r="B39" s="44" t="s">
        <v>123</v>
      </c>
      <c r="C39" s="8">
        <f>C40</f>
        <v>17300</v>
      </c>
      <c r="D39" s="8">
        <f>D40</f>
        <v>18805.848999999998</v>
      </c>
      <c r="E39" s="39"/>
      <c r="F39" s="40"/>
    </row>
    <row r="40" spans="1:6" s="42" customFormat="1" ht="22.5" x14ac:dyDescent="0.2">
      <c r="A40" s="45" t="s">
        <v>10</v>
      </c>
      <c r="B40" s="3" t="s">
        <v>147</v>
      </c>
      <c r="C40" s="7">
        <v>17300</v>
      </c>
      <c r="D40" s="7">
        <v>18805.848999999998</v>
      </c>
      <c r="E40" s="39"/>
      <c r="F40" s="40"/>
    </row>
    <row r="41" spans="1:6" s="42" customFormat="1" ht="24" customHeight="1" x14ac:dyDescent="0.2">
      <c r="A41" s="43" t="s">
        <v>285</v>
      </c>
      <c r="B41" s="44" t="s">
        <v>286</v>
      </c>
      <c r="C41" s="8">
        <f>C42</f>
        <v>0</v>
      </c>
      <c r="D41" s="8">
        <f>D42</f>
        <v>5</v>
      </c>
      <c r="E41" s="39"/>
      <c r="F41" s="40"/>
    </row>
    <row r="42" spans="1:6" x14ac:dyDescent="0.2">
      <c r="A42" s="45" t="s">
        <v>287</v>
      </c>
      <c r="B42" s="3" t="s">
        <v>288</v>
      </c>
      <c r="C42" s="7"/>
      <c r="D42" s="7">
        <v>5</v>
      </c>
      <c r="E42" s="32"/>
      <c r="F42" s="33"/>
    </row>
    <row r="43" spans="1:6" s="1" customFormat="1" ht="21" x14ac:dyDescent="0.2">
      <c r="A43" s="4" t="s">
        <v>124</v>
      </c>
      <c r="B43" s="5" t="s">
        <v>125</v>
      </c>
      <c r="C43" s="6">
        <f>C44+C55+C51+C53</f>
        <v>37624.634000000005</v>
      </c>
      <c r="D43" s="6">
        <f>D44+D55+D51+D53</f>
        <v>34194.341999999997</v>
      </c>
      <c r="E43" s="36"/>
      <c r="F43" s="37"/>
    </row>
    <row r="44" spans="1:6" s="38" customFormat="1" ht="36" customHeight="1" x14ac:dyDescent="0.2">
      <c r="A44" s="43" t="s">
        <v>164</v>
      </c>
      <c r="B44" s="44" t="s">
        <v>126</v>
      </c>
      <c r="C44" s="8">
        <f>C45+C47+C49</f>
        <v>32607.194000000003</v>
      </c>
      <c r="D44" s="8">
        <f>D45+D47+D49</f>
        <v>29041.688000000002</v>
      </c>
      <c r="E44" s="36"/>
      <c r="F44" s="37"/>
    </row>
    <row r="45" spans="1:6" s="38" customFormat="1" ht="33.75" x14ac:dyDescent="0.2">
      <c r="A45" s="43" t="s">
        <v>127</v>
      </c>
      <c r="B45" s="44" t="s">
        <v>128</v>
      </c>
      <c r="C45" s="8">
        <f>C46</f>
        <v>30200.61</v>
      </c>
      <c r="D45" s="8">
        <f>D46</f>
        <v>27041.136999999999</v>
      </c>
      <c r="E45" s="36"/>
      <c r="F45" s="37"/>
    </row>
    <row r="46" spans="1:6" ht="44.25" customHeight="1" x14ac:dyDescent="0.2">
      <c r="A46" s="45" t="s">
        <v>30</v>
      </c>
      <c r="B46" s="3" t="s">
        <v>41</v>
      </c>
      <c r="C46" s="7">
        <v>30200.61</v>
      </c>
      <c r="D46" s="7">
        <v>27041.136999999999</v>
      </c>
      <c r="E46" s="32"/>
      <c r="F46" s="33"/>
    </row>
    <row r="47" spans="1:6" ht="36" customHeight="1" x14ac:dyDescent="0.2">
      <c r="A47" s="43" t="s">
        <v>7</v>
      </c>
      <c r="B47" s="44" t="s">
        <v>6</v>
      </c>
      <c r="C47" s="8">
        <f>C48</f>
        <v>2099.116</v>
      </c>
      <c r="D47" s="8">
        <f>D48</f>
        <v>1659.1690000000001</v>
      </c>
      <c r="E47" s="32"/>
      <c r="F47" s="33"/>
    </row>
    <row r="48" spans="1:6" ht="33.75" customHeight="1" x14ac:dyDescent="0.2">
      <c r="A48" s="45" t="s">
        <v>8</v>
      </c>
      <c r="B48" s="3" t="s">
        <v>9</v>
      </c>
      <c r="C48" s="7">
        <v>2099.116</v>
      </c>
      <c r="D48" s="7">
        <v>1659.1690000000001</v>
      </c>
      <c r="E48" s="32"/>
      <c r="F48" s="33"/>
    </row>
    <row r="49" spans="1:6" ht="22.5" x14ac:dyDescent="0.2">
      <c r="A49" s="43" t="s">
        <v>219</v>
      </c>
      <c r="B49" s="44" t="s">
        <v>42</v>
      </c>
      <c r="C49" s="7">
        <f>C50</f>
        <v>307.46800000000002</v>
      </c>
      <c r="D49" s="7">
        <f>D50</f>
        <v>341.38200000000001</v>
      </c>
      <c r="E49" s="32"/>
      <c r="F49" s="33"/>
    </row>
    <row r="50" spans="1:6" ht="24.75" customHeight="1" x14ac:dyDescent="0.2">
      <c r="A50" s="45" t="s">
        <v>265</v>
      </c>
      <c r="B50" s="3" t="s">
        <v>43</v>
      </c>
      <c r="C50" s="7">
        <v>307.46800000000002</v>
      </c>
      <c r="D50" s="7">
        <v>341.38200000000001</v>
      </c>
      <c r="E50" s="32"/>
      <c r="F50" s="33"/>
    </row>
    <row r="51" spans="1:6" ht="22.5" x14ac:dyDescent="0.2">
      <c r="A51" s="43" t="s">
        <v>21</v>
      </c>
      <c r="B51" s="44" t="s">
        <v>22</v>
      </c>
      <c r="C51" s="7">
        <f>C52</f>
        <v>65.44</v>
      </c>
      <c r="D51" s="7">
        <f>D52</f>
        <v>67.113</v>
      </c>
      <c r="E51" s="32"/>
      <c r="F51" s="33"/>
    </row>
    <row r="52" spans="1:6" ht="57.75" customHeight="1" x14ac:dyDescent="0.2">
      <c r="A52" s="45" t="s">
        <v>220</v>
      </c>
      <c r="B52" s="3" t="s">
        <v>44</v>
      </c>
      <c r="C52" s="7">
        <v>65.44</v>
      </c>
      <c r="D52" s="7">
        <v>67.113</v>
      </c>
      <c r="E52" s="32"/>
      <c r="F52" s="33"/>
    </row>
    <row r="53" spans="1:6" ht="22.5" x14ac:dyDescent="0.2">
      <c r="A53" s="43" t="s">
        <v>290</v>
      </c>
      <c r="B53" s="44" t="s">
        <v>289</v>
      </c>
      <c r="C53" s="7">
        <f>C54</f>
        <v>0</v>
      </c>
      <c r="D53" s="7">
        <f>D54</f>
        <v>0.94299999999999995</v>
      </c>
      <c r="E53" s="32"/>
      <c r="F53" s="33"/>
    </row>
    <row r="54" spans="1:6" ht="44.25" customHeight="1" x14ac:dyDescent="0.2">
      <c r="A54" s="45" t="s">
        <v>291</v>
      </c>
      <c r="B54" s="3" t="s">
        <v>292</v>
      </c>
      <c r="C54" s="7"/>
      <c r="D54" s="7">
        <v>0.94299999999999995</v>
      </c>
      <c r="E54" s="32"/>
      <c r="F54" s="33"/>
    </row>
    <row r="55" spans="1:6" ht="35.25" customHeight="1" x14ac:dyDescent="0.2">
      <c r="A55" s="43" t="s">
        <v>165</v>
      </c>
      <c r="B55" s="44" t="s">
        <v>129</v>
      </c>
      <c r="C55" s="8">
        <f>C56</f>
        <v>4952</v>
      </c>
      <c r="D55" s="8">
        <f>D56</f>
        <v>5084.598</v>
      </c>
      <c r="E55" s="32"/>
      <c r="F55" s="33"/>
    </row>
    <row r="56" spans="1:6" ht="34.5" customHeight="1" x14ac:dyDescent="0.2">
      <c r="A56" s="43" t="s">
        <v>166</v>
      </c>
      <c r="B56" s="44" t="s">
        <v>130</v>
      </c>
      <c r="C56" s="8">
        <f>C57</f>
        <v>4952</v>
      </c>
      <c r="D56" s="8">
        <f>D57</f>
        <v>5084.598</v>
      </c>
      <c r="E56" s="32"/>
      <c r="F56" s="33"/>
    </row>
    <row r="57" spans="1:6" ht="34.5" customHeight="1" x14ac:dyDescent="0.2">
      <c r="A57" s="45" t="s">
        <v>167</v>
      </c>
      <c r="B57" s="3" t="s">
        <v>148</v>
      </c>
      <c r="C57" s="7">
        <v>4952</v>
      </c>
      <c r="D57" s="7">
        <v>5084.598</v>
      </c>
      <c r="E57" s="32"/>
      <c r="F57" s="33"/>
    </row>
    <row r="58" spans="1:6" s="41" customFormat="1" x14ac:dyDescent="0.2">
      <c r="A58" s="4" t="s">
        <v>131</v>
      </c>
      <c r="B58" s="5" t="s">
        <v>132</v>
      </c>
      <c r="C58" s="6">
        <f>C59</f>
        <v>4000</v>
      </c>
      <c r="D58" s="6">
        <f>D59</f>
        <v>3878.2650000000003</v>
      </c>
      <c r="E58" s="39"/>
      <c r="F58" s="40"/>
    </row>
    <row r="59" spans="1:6" s="42" customFormat="1" x14ac:dyDescent="0.2">
      <c r="A59" s="43" t="s">
        <v>110</v>
      </c>
      <c r="B59" s="44" t="s">
        <v>133</v>
      </c>
      <c r="C59" s="8">
        <f>C60+C61+C62</f>
        <v>4000</v>
      </c>
      <c r="D59" s="8">
        <f>D60+D61+D62</f>
        <v>3878.2650000000003</v>
      </c>
      <c r="E59" s="39"/>
      <c r="F59" s="40"/>
    </row>
    <row r="60" spans="1:6" s="42" customFormat="1" ht="12.75" customHeight="1" x14ac:dyDescent="0.2">
      <c r="A60" s="45" t="s">
        <v>158</v>
      </c>
      <c r="B60" s="3" t="s">
        <v>173</v>
      </c>
      <c r="C60" s="7">
        <v>173</v>
      </c>
      <c r="D60" s="7">
        <v>246.965</v>
      </c>
      <c r="E60" s="39"/>
      <c r="F60" s="40"/>
    </row>
    <row r="61" spans="1:6" s="42" customFormat="1" x14ac:dyDescent="0.2">
      <c r="A61" s="45" t="s">
        <v>159</v>
      </c>
      <c r="B61" s="3" t="s">
        <v>172</v>
      </c>
      <c r="C61" s="7">
        <v>3576</v>
      </c>
      <c r="D61" s="7">
        <v>3556.3420000000001</v>
      </c>
      <c r="E61" s="39"/>
      <c r="F61" s="40"/>
    </row>
    <row r="62" spans="1:6" s="42" customFormat="1" x14ac:dyDescent="0.2">
      <c r="A62" s="45" t="s">
        <v>39</v>
      </c>
      <c r="B62" s="3" t="s">
        <v>40</v>
      </c>
      <c r="C62" s="7">
        <v>251</v>
      </c>
      <c r="D62" s="7">
        <v>74.957999999999998</v>
      </c>
      <c r="E62" s="39"/>
      <c r="F62" s="40"/>
    </row>
    <row r="63" spans="1:6" s="41" customFormat="1" ht="14.25" customHeight="1" x14ac:dyDescent="0.2">
      <c r="A63" s="4" t="s">
        <v>29</v>
      </c>
      <c r="B63" s="5" t="s">
        <v>134</v>
      </c>
      <c r="C63" s="6">
        <f>C64</f>
        <v>26907.534</v>
      </c>
      <c r="D63" s="6">
        <f>D64</f>
        <v>27191.367999999999</v>
      </c>
      <c r="E63" s="39"/>
      <c r="F63" s="40"/>
    </row>
    <row r="64" spans="1:6" s="42" customFormat="1" x14ac:dyDescent="0.2">
      <c r="A64" s="43" t="s">
        <v>160</v>
      </c>
      <c r="B64" s="44" t="s">
        <v>161</v>
      </c>
      <c r="C64" s="8">
        <f>C65+C67</f>
        <v>26907.534</v>
      </c>
      <c r="D64" s="8">
        <f>D65+D67</f>
        <v>27191.367999999999</v>
      </c>
      <c r="E64" s="39"/>
      <c r="F64" s="40"/>
    </row>
    <row r="65" spans="1:6" s="42" customFormat="1" ht="15" customHeight="1" x14ac:dyDescent="0.2">
      <c r="A65" s="43" t="s">
        <v>23</v>
      </c>
      <c r="B65" s="44" t="s">
        <v>24</v>
      </c>
      <c r="C65" s="8">
        <f>C66</f>
        <v>12.25</v>
      </c>
      <c r="D65" s="8">
        <f>D66</f>
        <v>15.254</v>
      </c>
      <c r="E65" s="39"/>
      <c r="F65" s="40"/>
    </row>
    <row r="66" spans="1:6" s="42" customFormat="1" ht="22.5" x14ac:dyDescent="0.2">
      <c r="A66" s="45" t="s">
        <v>171</v>
      </c>
      <c r="B66" s="3" t="s">
        <v>170</v>
      </c>
      <c r="C66" s="7">
        <v>12.25</v>
      </c>
      <c r="D66" s="7">
        <v>15.254</v>
      </c>
      <c r="E66" s="39"/>
      <c r="F66" s="40"/>
    </row>
    <row r="67" spans="1:6" s="42" customFormat="1" x14ac:dyDescent="0.2">
      <c r="A67" s="43" t="s">
        <v>25</v>
      </c>
      <c r="B67" s="44" t="s">
        <v>26</v>
      </c>
      <c r="C67" s="7">
        <f>SUM(C68:C70)</f>
        <v>26895.284</v>
      </c>
      <c r="D67" s="7">
        <f>SUM(D68:D70)</f>
        <v>27176.113999999998</v>
      </c>
      <c r="E67" s="39"/>
      <c r="F67" s="40"/>
    </row>
    <row r="68" spans="1:6" s="42" customFormat="1" x14ac:dyDescent="0.2">
      <c r="A68" s="45" t="s">
        <v>4</v>
      </c>
      <c r="B68" s="3" t="s">
        <v>3</v>
      </c>
      <c r="C68" s="7">
        <v>22095.284</v>
      </c>
      <c r="D68" s="7">
        <v>22086.563999999998</v>
      </c>
      <c r="E68" s="39"/>
      <c r="F68" s="40"/>
    </row>
    <row r="69" spans="1:6" s="42" customFormat="1" x14ac:dyDescent="0.2">
      <c r="A69" s="45" t="s">
        <v>4</v>
      </c>
      <c r="B69" s="3" t="s">
        <v>293</v>
      </c>
      <c r="C69" s="7">
        <v>4800</v>
      </c>
      <c r="D69" s="7">
        <v>5088.768</v>
      </c>
      <c r="E69" s="39"/>
      <c r="F69" s="40"/>
    </row>
    <row r="70" spans="1:6" s="42" customFormat="1" x14ac:dyDescent="0.2">
      <c r="A70" s="45" t="s">
        <v>4</v>
      </c>
      <c r="B70" s="3" t="s">
        <v>294</v>
      </c>
      <c r="C70" s="7"/>
      <c r="D70" s="7">
        <v>0.78200000000000003</v>
      </c>
      <c r="E70" s="39"/>
      <c r="F70" s="40"/>
    </row>
    <row r="71" spans="1:6" s="1" customFormat="1" x14ac:dyDescent="0.2">
      <c r="A71" s="4" t="s">
        <v>135</v>
      </c>
      <c r="B71" s="5" t="s">
        <v>136</v>
      </c>
      <c r="C71" s="6">
        <f>C72+C75</f>
        <v>71044.5</v>
      </c>
      <c r="D71" s="6">
        <f>D72+D75</f>
        <v>81733.143000000011</v>
      </c>
      <c r="E71" s="32"/>
      <c r="F71" s="33"/>
    </row>
    <row r="72" spans="1:6" s="1" customFormat="1" ht="34.5" customHeight="1" x14ac:dyDescent="0.2">
      <c r="A72" s="43" t="s">
        <v>221</v>
      </c>
      <c r="B72" s="44" t="s">
        <v>137</v>
      </c>
      <c r="C72" s="8">
        <f>C73</f>
        <v>8000</v>
      </c>
      <c r="D72" s="8">
        <f>D73</f>
        <v>8558</v>
      </c>
      <c r="E72" s="32"/>
      <c r="F72" s="33"/>
    </row>
    <row r="73" spans="1:6" s="1" customFormat="1" ht="49.5" customHeight="1" x14ac:dyDescent="0.2">
      <c r="A73" s="43" t="s">
        <v>295</v>
      </c>
      <c r="B73" s="44" t="s">
        <v>162</v>
      </c>
      <c r="C73" s="8">
        <f>SUM(C74:C74)</f>
        <v>8000</v>
      </c>
      <c r="D73" s="8">
        <f>SUM(D74:D74)</f>
        <v>8558</v>
      </c>
      <c r="E73" s="32"/>
      <c r="F73" s="33"/>
    </row>
    <row r="74" spans="1:6" s="1" customFormat="1" ht="47.25" customHeight="1" x14ac:dyDescent="0.2">
      <c r="A74" s="45" t="s">
        <v>222</v>
      </c>
      <c r="B74" s="3" t="s">
        <v>0</v>
      </c>
      <c r="C74" s="7">
        <v>8000</v>
      </c>
      <c r="D74" s="7">
        <v>8558</v>
      </c>
      <c r="E74" s="32"/>
      <c r="F74" s="33"/>
    </row>
    <row r="75" spans="1:6" ht="17.25" customHeight="1" x14ac:dyDescent="0.2">
      <c r="A75" s="43" t="s">
        <v>296</v>
      </c>
      <c r="B75" s="44" t="s">
        <v>138</v>
      </c>
      <c r="C75" s="8">
        <f>C76+C78+C80</f>
        <v>63044.5</v>
      </c>
      <c r="D75" s="8">
        <f>D76+D78+D80</f>
        <v>73175.143000000011</v>
      </c>
      <c r="E75" s="32"/>
      <c r="F75" s="33"/>
    </row>
    <row r="76" spans="1:6" ht="17.25" customHeight="1" x14ac:dyDescent="0.2">
      <c r="A76" s="43" t="s">
        <v>297</v>
      </c>
      <c r="B76" s="44" t="s">
        <v>139</v>
      </c>
      <c r="C76" s="8">
        <f>C77</f>
        <v>23473.5</v>
      </c>
      <c r="D76" s="8">
        <f>D77</f>
        <v>26182.005000000001</v>
      </c>
      <c r="E76" s="32"/>
      <c r="F76" s="33"/>
    </row>
    <row r="77" spans="1:6" ht="21.75" customHeight="1" x14ac:dyDescent="0.2">
      <c r="A77" s="45" t="s">
        <v>33</v>
      </c>
      <c r="B77" s="3" t="s">
        <v>45</v>
      </c>
      <c r="C77" s="7">
        <v>23473.5</v>
      </c>
      <c r="D77" s="7">
        <v>26182.005000000001</v>
      </c>
      <c r="E77" s="32"/>
      <c r="F77" s="33"/>
    </row>
    <row r="78" spans="1:6" ht="21.75" customHeight="1" x14ac:dyDescent="0.2">
      <c r="A78" s="43" t="s">
        <v>298</v>
      </c>
      <c r="B78" s="44" t="s">
        <v>300</v>
      </c>
      <c r="C78" s="8">
        <f>C79</f>
        <v>0</v>
      </c>
      <c r="D78" s="8">
        <f>D79</f>
        <v>3287.7890000000002</v>
      </c>
      <c r="E78" s="32"/>
      <c r="F78" s="33"/>
    </row>
    <row r="79" spans="1:6" ht="21.75" customHeight="1" x14ac:dyDescent="0.2">
      <c r="A79" s="45" t="s">
        <v>299</v>
      </c>
      <c r="B79" s="3" t="s">
        <v>301</v>
      </c>
      <c r="C79" s="7"/>
      <c r="D79" s="7">
        <v>3287.7890000000002</v>
      </c>
      <c r="E79" s="32"/>
      <c r="F79" s="33"/>
    </row>
    <row r="80" spans="1:6" ht="33.75" x14ac:dyDescent="0.2">
      <c r="A80" s="43" t="s">
        <v>302</v>
      </c>
      <c r="B80" s="44" t="s">
        <v>31</v>
      </c>
      <c r="C80" s="8">
        <f>SUM(C81)</f>
        <v>39571</v>
      </c>
      <c r="D80" s="8">
        <f>SUM(D81)</f>
        <v>43705.349000000002</v>
      </c>
      <c r="E80" s="32"/>
      <c r="F80" s="33"/>
    </row>
    <row r="81" spans="1:6" ht="33.75" x14ac:dyDescent="0.2">
      <c r="A81" s="43" t="s">
        <v>303</v>
      </c>
      <c r="B81" s="44" t="s">
        <v>32</v>
      </c>
      <c r="C81" s="8">
        <f>SUM(C82)</f>
        <v>39571</v>
      </c>
      <c r="D81" s="8">
        <f>SUM(D82)</f>
        <v>43705.349000000002</v>
      </c>
      <c r="E81" s="32"/>
      <c r="F81" s="33"/>
    </row>
    <row r="82" spans="1:6" s="14" customFormat="1" ht="46.5" customHeight="1" x14ac:dyDescent="0.2">
      <c r="A82" s="45" t="s">
        <v>223</v>
      </c>
      <c r="B82" s="3" t="s">
        <v>78</v>
      </c>
      <c r="C82" s="7">
        <v>39571</v>
      </c>
      <c r="D82" s="7">
        <v>43705.349000000002</v>
      </c>
      <c r="E82" s="32"/>
      <c r="F82" s="33"/>
    </row>
    <row r="83" spans="1:6" s="1" customFormat="1" x14ac:dyDescent="0.2">
      <c r="A83" s="4" t="s">
        <v>140</v>
      </c>
      <c r="B83" s="5" t="s">
        <v>141</v>
      </c>
      <c r="C83" s="6">
        <f>SUM(C84+C103+C105+C109+C113)</f>
        <v>16028</v>
      </c>
      <c r="D83" s="6">
        <f>SUM(D84+D103+D105+D109+D113)</f>
        <v>19648.557000000001</v>
      </c>
      <c r="E83" s="32"/>
      <c r="F83" s="33"/>
    </row>
    <row r="84" spans="1:6" s="14" customFormat="1" ht="24" customHeight="1" x14ac:dyDescent="0.2">
      <c r="A84" s="43" t="s">
        <v>266</v>
      </c>
      <c r="B84" s="44" t="s">
        <v>73</v>
      </c>
      <c r="C84" s="8">
        <f>SUM(C85+C87+C89+C91+C93+C95+C97+C99+C101)</f>
        <v>921</v>
      </c>
      <c r="D84" s="8">
        <f>SUM(D85+D87+D89+D91+D93+D95+D97+D99+D101)</f>
        <v>996.78099999999995</v>
      </c>
      <c r="E84" s="32"/>
      <c r="F84" s="33"/>
    </row>
    <row r="85" spans="1:6" s="31" customFormat="1" ht="22.5" customHeight="1" x14ac:dyDescent="0.2">
      <c r="A85" s="43" t="s">
        <v>267</v>
      </c>
      <c r="B85" s="44" t="s">
        <v>76</v>
      </c>
      <c r="C85" s="8">
        <f>SUM(C86)</f>
        <v>50</v>
      </c>
      <c r="D85" s="8">
        <f>SUM(D86)</f>
        <v>49.121000000000002</v>
      </c>
      <c r="E85" s="34"/>
      <c r="F85" s="35"/>
    </row>
    <row r="86" spans="1:6" s="31" customFormat="1" ht="35.25" customHeight="1" x14ac:dyDescent="0.2">
      <c r="A86" s="45" t="s">
        <v>224</v>
      </c>
      <c r="B86" s="3" t="s">
        <v>75</v>
      </c>
      <c r="C86" s="7">
        <v>50</v>
      </c>
      <c r="D86" s="7">
        <v>49.121000000000002</v>
      </c>
      <c r="E86" s="34"/>
      <c r="F86" s="35"/>
    </row>
    <row r="87" spans="1:6" s="31" customFormat="1" ht="33" customHeight="1" x14ac:dyDescent="0.2">
      <c r="A87" s="43" t="s">
        <v>74</v>
      </c>
      <c r="B87" s="44" t="s">
        <v>77</v>
      </c>
      <c r="C87" s="8">
        <f>SUM(C88)</f>
        <v>40</v>
      </c>
      <c r="D87" s="8">
        <f>SUM(D88)</f>
        <v>51.329000000000001</v>
      </c>
      <c r="E87" s="34"/>
      <c r="F87" s="35"/>
    </row>
    <row r="88" spans="1:6" s="31" customFormat="1" ht="48.75" customHeight="1" x14ac:dyDescent="0.2">
      <c r="A88" s="45" t="s">
        <v>304</v>
      </c>
      <c r="B88" s="3" t="s">
        <v>79</v>
      </c>
      <c r="C88" s="7">
        <v>40</v>
      </c>
      <c r="D88" s="7">
        <v>51.329000000000001</v>
      </c>
      <c r="E88" s="34"/>
      <c r="F88" s="35"/>
    </row>
    <row r="89" spans="1:6" s="31" customFormat="1" ht="21.75" customHeight="1" x14ac:dyDescent="0.2">
      <c r="A89" s="43" t="s">
        <v>268</v>
      </c>
      <c r="B89" s="44" t="s">
        <v>80</v>
      </c>
      <c r="C89" s="8">
        <f>SUM(C90)</f>
        <v>120</v>
      </c>
      <c r="D89" s="8">
        <f>SUM(D90)</f>
        <v>107.82299999999999</v>
      </c>
      <c r="E89" s="34"/>
      <c r="F89" s="35"/>
    </row>
    <row r="90" spans="1:6" s="31" customFormat="1" ht="35.25" customHeight="1" x14ac:dyDescent="0.2">
      <c r="A90" s="45" t="s">
        <v>225</v>
      </c>
      <c r="B90" s="3" t="s">
        <v>81</v>
      </c>
      <c r="C90" s="7">
        <v>120</v>
      </c>
      <c r="D90" s="7">
        <v>107.82299999999999</v>
      </c>
      <c r="E90" s="34"/>
      <c r="F90" s="35"/>
    </row>
    <row r="91" spans="1:6" s="31" customFormat="1" ht="35.25" customHeight="1" x14ac:dyDescent="0.2">
      <c r="A91" s="43" t="s">
        <v>305</v>
      </c>
      <c r="B91" s="44" t="s">
        <v>82</v>
      </c>
      <c r="C91" s="8">
        <f>SUM(C92)</f>
        <v>118</v>
      </c>
      <c r="D91" s="8">
        <f>SUM(D92)</f>
        <v>156.95099999999999</v>
      </c>
      <c r="E91" s="34"/>
      <c r="F91" s="35"/>
    </row>
    <row r="92" spans="1:6" s="31" customFormat="1" ht="45.75" customHeight="1" x14ac:dyDescent="0.2">
      <c r="A92" s="45" t="s">
        <v>306</v>
      </c>
      <c r="B92" s="3" t="s">
        <v>83</v>
      </c>
      <c r="C92" s="7">
        <v>118</v>
      </c>
      <c r="D92" s="7">
        <v>156.95099999999999</v>
      </c>
      <c r="E92" s="34"/>
      <c r="F92" s="35"/>
    </row>
    <row r="93" spans="1:6" s="31" customFormat="1" ht="36.75" customHeight="1" x14ac:dyDescent="0.2">
      <c r="A93" s="43" t="s">
        <v>269</v>
      </c>
      <c r="B93" s="44" t="s">
        <v>84</v>
      </c>
      <c r="C93" s="8">
        <f>SUM(C94)</f>
        <v>35</v>
      </c>
      <c r="D93" s="8">
        <f>SUM(D94)</f>
        <v>34.848999999999997</v>
      </c>
      <c r="E93" s="34"/>
      <c r="F93" s="35"/>
    </row>
    <row r="94" spans="1:6" s="31" customFormat="1" ht="48.75" customHeight="1" x14ac:dyDescent="0.2">
      <c r="A94" s="45" t="s">
        <v>85</v>
      </c>
      <c r="B94" s="3" t="s">
        <v>86</v>
      </c>
      <c r="C94" s="7">
        <v>35</v>
      </c>
      <c r="D94" s="7">
        <v>34.848999999999997</v>
      </c>
      <c r="E94" s="34"/>
      <c r="F94" s="35"/>
    </row>
    <row r="95" spans="1:6" s="31" customFormat="1" ht="44.25" customHeight="1" x14ac:dyDescent="0.2">
      <c r="A95" s="43" t="s">
        <v>307</v>
      </c>
      <c r="B95" s="44" t="s">
        <v>87</v>
      </c>
      <c r="C95" s="8">
        <f>SUM(C96:C96)</f>
        <v>4</v>
      </c>
      <c r="D95" s="8">
        <f>SUM(D96:D96)</f>
        <v>6.25</v>
      </c>
      <c r="E95" s="34"/>
      <c r="F95" s="35"/>
    </row>
    <row r="96" spans="1:6" s="31" customFormat="1" ht="74.25" customHeight="1" x14ac:dyDescent="0.2">
      <c r="A96" s="45" t="s">
        <v>308</v>
      </c>
      <c r="B96" s="3" t="s">
        <v>88</v>
      </c>
      <c r="C96" s="7">
        <v>4</v>
      </c>
      <c r="D96" s="7">
        <v>6.25</v>
      </c>
      <c r="E96" s="34"/>
      <c r="F96" s="35"/>
    </row>
    <row r="97" spans="1:6" s="31" customFormat="1" ht="22.5" customHeight="1" x14ac:dyDescent="0.2">
      <c r="A97" s="43" t="s">
        <v>270</v>
      </c>
      <c r="B97" s="44" t="s">
        <v>91</v>
      </c>
      <c r="C97" s="8">
        <f>SUM(C98)</f>
        <v>4</v>
      </c>
      <c r="D97" s="8">
        <f>SUM(D98)</f>
        <v>3.9369999999999998</v>
      </c>
      <c r="E97" s="34"/>
      <c r="F97" s="35"/>
    </row>
    <row r="98" spans="1:6" s="31" customFormat="1" ht="46.5" customHeight="1" x14ac:dyDescent="0.2">
      <c r="A98" s="45" t="s">
        <v>93</v>
      </c>
      <c r="B98" s="3" t="s">
        <v>92</v>
      </c>
      <c r="C98" s="7">
        <v>4</v>
      </c>
      <c r="D98" s="7">
        <v>3.9369999999999998</v>
      </c>
      <c r="E98" s="34"/>
      <c r="F98" s="35"/>
    </row>
    <row r="99" spans="1:6" s="31" customFormat="1" ht="24" customHeight="1" x14ac:dyDescent="0.2">
      <c r="A99" s="43" t="s">
        <v>226</v>
      </c>
      <c r="B99" s="44" t="s">
        <v>94</v>
      </c>
      <c r="C99" s="8">
        <f>SUM(C100)</f>
        <v>150</v>
      </c>
      <c r="D99" s="8">
        <f>SUM(D100)</f>
        <v>156.14500000000001</v>
      </c>
      <c r="E99" s="34"/>
      <c r="F99" s="35"/>
    </row>
    <row r="100" spans="1:6" s="31" customFormat="1" ht="34.5" customHeight="1" x14ac:dyDescent="0.2">
      <c r="A100" s="45" t="s">
        <v>227</v>
      </c>
      <c r="B100" s="3" t="s">
        <v>95</v>
      </c>
      <c r="C100" s="7">
        <v>150</v>
      </c>
      <c r="D100" s="7">
        <v>156.14500000000001</v>
      </c>
      <c r="E100" s="34"/>
      <c r="F100" s="35"/>
    </row>
    <row r="101" spans="1:6" s="31" customFormat="1" ht="36" customHeight="1" x14ac:dyDescent="0.2">
      <c r="A101" s="43" t="s">
        <v>271</v>
      </c>
      <c r="B101" s="44" t="s">
        <v>96</v>
      </c>
      <c r="C101" s="8">
        <f>SUM(C102:C102)</f>
        <v>400</v>
      </c>
      <c r="D101" s="8">
        <f>SUM(D102:D102)</f>
        <v>430.37599999999998</v>
      </c>
      <c r="E101" s="34"/>
      <c r="F101" s="35"/>
    </row>
    <row r="102" spans="1:6" s="31" customFormat="1" ht="48" customHeight="1" x14ac:dyDescent="0.2">
      <c r="A102" s="45" t="s">
        <v>309</v>
      </c>
      <c r="B102" s="3" t="s">
        <v>97</v>
      </c>
      <c r="C102" s="7">
        <v>400</v>
      </c>
      <c r="D102" s="7">
        <v>430.37599999999998</v>
      </c>
      <c r="E102" s="34"/>
      <c r="F102" s="35"/>
    </row>
    <row r="103" spans="1:6" s="31" customFormat="1" ht="25.5" customHeight="1" x14ac:dyDescent="0.2">
      <c r="A103" s="43" t="s">
        <v>310</v>
      </c>
      <c r="B103" s="44" t="s">
        <v>98</v>
      </c>
      <c r="C103" s="8">
        <f>SUM(C104)</f>
        <v>150</v>
      </c>
      <c r="D103" s="8">
        <f>SUM(D104)</f>
        <v>138.06200000000001</v>
      </c>
      <c r="E103" s="34"/>
      <c r="F103" s="35"/>
    </row>
    <row r="104" spans="1:6" s="31" customFormat="1" ht="23.25" customHeight="1" x14ac:dyDescent="0.2">
      <c r="A104" s="51" t="s">
        <v>99</v>
      </c>
      <c r="B104" s="3" t="s">
        <v>100</v>
      </c>
      <c r="C104" s="7">
        <v>150</v>
      </c>
      <c r="D104" s="7">
        <v>138.06200000000001</v>
      </c>
      <c r="E104" s="34"/>
      <c r="F104" s="35"/>
    </row>
    <row r="105" spans="1:6" s="31" customFormat="1" ht="52.5" customHeight="1" x14ac:dyDescent="0.2">
      <c r="A105" s="43" t="s">
        <v>184</v>
      </c>
      <c r="B105" s="44" t="s">
        <v>183</v>
      </c>
      <c r="C105" s="8">
        <f>SUM(C106)</f>
        <v>2000</v>
      </c>
      <c r="D105" s="8">
        <f>SUM(D106)</f>
        <v>1928.7339999999999</v>
      </c>
      <c r="E105" s="34"/>
      <c r="F105" s="35"/>
    </row>
    <row r="106" spans="1:6" s="31" customFormat="1" ht="36.75" customHeight="1" x14ac:dyDescent="0.2">
      <c r="A106" s="43" t="s">
        <v>230</v>
      </c>
      <c r="B106" s="44" t="s">
        <v>229</v>
      </c>
      <c r="C106" s="7">
        <f>SUM(C107:C108)</f>
        <v>2000</v>
      </c>
      <c r="D106" s="7">
        <f>SUM(D107:D108)</f>
        <v>1928.7339999999999</v>
      </c>
      <c r="E106" s="34"/>
      <c r="F106" s="35"/>
    </row>
    <row r="107" spans="1:6" s="31" customFormat="1" ht="33.75" customHeight="1" x14ac:dyDescent="0.2">
      <c r="A107" s="45" t="s">
        <v>311</v>
      </c>
      <c r="B107" s="3" t="s">
        <v>185</v>
      </c>
      <c r="C107" s="7">
        <v>1354.751</v>
      </c>
      <c r="D107" s="7">
        <v>1283.4849999999999</v>
      </c>
      <c r="E107" s="34"/>
      <c r="F107" s="35"/>
    </row>
    <row r="108" spans="1:6" s="31" customFormat="1" ht="33.75" customHeight="1" x14ac:dyDescent="0.2">
      <c r="A108" s="45" t="s">
        <v>311</v>
      </c>
      <c r="B108" s="3" t="s">
        <v>228</v>
      </c>
      <c r="C108" s="7">
        <v>645.24900000000002</v>
      </c>
      <c r="D108" s="7">
        <v>645.24900000000002</v>
      </c>
      <c r="E108" s="34"/>
      <c r="F108" s="35"/>
    </row>
    <row r="109" spans="1:6" s="31" customFormat="1" ht="15.75" customHeight="1" x14ac:dyDescent="0.2">
      <c r="A109" s="43" t="s">
        <v>272</v>
      </c>
      <c r="B109" s="44" t="s">
        <v>101</v>
      </c>
      <c r="C109" s="8">
        <f>SUM(C110)</f>
        <v>600</v>
      </c>
      <c r="D109" s="8">
        <f>SUM(D110)</f>
        <v>1220.6199999999999</v>
      </c>
      <c r="E109" s="34"/>
      <c r="F109" s="35"/>
    </row>
    <row r="110" spans="1:6" s="31" customFormat="1" ht="35.25" customHeight="1" x14ac:dyDescent="0.2">
      <c r="A110" s="43" t="s">
        <v>231</v>
      </c>
      <c r="B110" s="44" t="s">
        <v>102</v>
      </c>
      <c r="C110" s="7">
        <f>SUM(C111:C112)</f>
        <v>600</v>
      </c>
      <c r="D110" s="7">
        <f>SUM(D111:D112)</f>
        <v>1220.6199999999999</v>
      </c>
      <c r="E110" s="34"/>
      <c r="F110" s="35"/>
    </row>
    <row r="111" spans="1:6" s="13" customFormat="1" ht="32.25" customHeight="1" x14ac:dyDescent="0.2">
      <c r="A111" s="45" t="s">
        <v>232</v>
      </c>
      <c r="B111" s="3" t="s">
        <v>89</v>
      </c>
      <c r="C111" s="7">
        <v>597</v>
      </c>
      <c r="D111" s="7">
        <v>1217.6199999999999</v>
      </c>
      <c r="E111" s="34"/>
      <c r="F111" s="35"/>
    </row>
    <row r="112" spans="1:6" s="13" customFormat="1" ht="33.75" customHeight="1" x14ac:dyDescent="0.2">
      <c r="A112" s="45" t="s">
        <v>232</v>
      </c>
      <c r="B112" s="3" t="s">
        <v>233</v>
      </c>
      <c r="C112" s="7">
        <v>3</v>
      </c>
      <c r="D112" s="7">
        <v>3</v>
      </c>
      <c r="E112" s="34"/>
      <c r="F112" s="35"/>
    </row>
    <row r="113" spans="1:6" s="31" customFormat="1" ht="15.75" customHeight="1" x14ac:dyDescent="0.2">
      <c r="A113" s="43" t="s">
        <v>273</v>
      </c>
      <c r="B113" s="44" t="s">
        <v>90</v>
      </c>
      <c r="C113" s="8">
        <f>SUM(C114:C115)</f>
        <v>12357</v>
      </c>
      <c r="D113" s="8">
        <f>SUM(D114:D115)</f>
        <v>15364.36</v>
      </c>
      <c r="E113" s="34"/>
      <c r="F113" s="35"/>
    </row>
    <row r="114" spans="1:6" s="13" customFormat="1" ht="72" customHeight="1" x14ac:dyDescent="0.2">
      <c r="A114" s="51" t="s">
        <v>312</v>
      </c>
      <c r="B114" s="52" t="s">
        <v>234</v>
      </c>
      <c r="C114" s="7">
        <v>902.64</v>
      </c>
      <c r="D114" s="7">
        <v>3910</v>
      </c>
      <c r="E114" s="34"/>
      <c r="F114" s="35"/>
    </row>
    <row r="115" spans="1:6" s="13" customFormat="1" ht="34.5" customHeight="1" x14ac:dyDescent="0.2">
      <c r="A115" s="51" t="s">
        <v>313</v>
      </c>
      <c r="B115" s="52" t="s">
        <v>314</v>
      </c>
      <c r="C115" s="7">
        <v>11454.36</v>
      </c>
      <c r="D115" s="7">
        <v>11454.36</v>
      </c>
      <c r="E115" s="34"/>
      <c r="F115" s="35"/>
    </row>
    <row r="116" spans="1:6" s="15" customFormat="1" x14ac:dyDescent="0.2">
      <c r="A116" s="4" t="s">
        <v>142</v>
      </c>
      <c r="B116" s="5" t="s">
        <v>143</v>
      </c>
      <c r="C116" s="6">
        <f>C117</f>
        <v>276.04300000000001</v>
      </c>
      <c r="D116" s="6">
        <f>D117</f>
        <v>276.04300000000001</v>
      </c>
      <c r="E116" s="34"/>
      <c r="F116" s="35"/>
    </row>
    <row r="117" spans="1:6" s="31" customFormat="1" x14ac:dyDescent="0.2">
      <c r="A117" s="43" t="s">
        <v>315</v>
      </c>
      <c r="B117" s="44" t="s">
        <v>316</v>
      </c>
      <c r="C117" s="8">
        <f>SUM(C118:C119)</f>
        <v>276.04300000000001</v>
      </c>
      <c r="D117" s="8">
        <f>SUM(D118:D119)</f>
        <v>276.04300000000001</v>
      </c>
      <c r="E117" s="34"/>
      <c r="F117" s="35"/>
    </row>
    <row r="118" spans="1:6" s="31" customFormat="1" x14ac:dyDescent="0.2">
      <c r="A118" s="45" t="s">
        <v>317</v>
      </c>
      <c r="B118" s="3" t="s">
        <v>318</v>
      </c>
      <c r="C118" s="7">
        <v>250.19200000000001</v>
      </c>
      <c r="D118" s="7">
        <v>250.19200000000001</v>
      </c>
      <c r="E118" s="34"/>
      <c r="F118" s="35"/>
    </row>
    <row r="119" spans="1:6" s="31" customFormat="1" x14ac:dyDescent="0.2">
      <c r="A119" s="45" t="s">
        <v>317</v>
      </c>
      <c r="B119" s="3" t="s">
        <v>319</v>
      </c>
      <c r="C119" s="7">
        <v>25.850999999999999</v>
      </c>
      <c r="D119" s="7">
        <v>25.850999999999999</v>
      </c>
      <c r="E119" s="34"/>
      <c r="F119" s="35"/>
    </row>
    <row r="120" spans="1:6" ht="15.75" x14ac:dyDescent="0.25">
      <c r="A120" s="9" t="s">
        <v>149</v>
      </c>
      <c r="B120" s="10" t="s">
        <v>150</v>
      </c>
      <c r="C120" s="11">
        <f>C121+C198</f>
        <v>1624679.7690000003</v>
      </c>
      <c r="D120" s="11">
        <f>D121+D198</f>
        <v>1473292.8770000003</v>
      </c>
      <c r="E120" s="32"/>
      <c r="F120" s="33"/>
    </row>
    <row r="121" spans="1:6" ht="21" x14ac:dyDescent="0.2">
      <c r="A121" s="4" t="s">
        <v>151</v>
      </c>
      <c r="B121" s="12" t="s">
        <v>152</v>
      </c>
      <c r="C121" s="6">
        <f>C125+C159+C189+C122</f>
        <v>1624679.7690000003</v>
      </c>
      <c r="D121" s="6">
        <f>D125+D159+D189+D122</f>
        <v>1490282.0780000002</v>
      </c>
      <c r="E121" s="32"/>
      <c r="F121" s="33"/>
    </row>
    <row r="122" spans="1:6" s="27" customFormat="1" ht="16.5" customHeight="1" x14ac:dyDescent="0.2">
      <c r="A122" s="4" t="s">
        <v>34</v>
      </c>
      <c r="B122" s="5" t="s">
        <v>46</v>
      </c>
      <c r="C122" s="6">
        <f>SUM(C123)</f>
        <v>42526.163999999997</v>
      </c>
      <c r="D122" s="6">
        <f>SUM(D123)</f>
        <v>55198.796999999999</v>
      </c>
      <c r="E122" s="32"/>
      <c r="F122" s="33"/>
    </row>
    <row r="123" spans="1:6" s="28" customFormat="1" ht="13.5" customHeight="1" x14ac:dyDescent="0.2">
      <c r="A123" s="43" t="s">
        <v>320</v>
      </c>
      <c r="B123" s="44" t="s">
        <v>47</v>
      </c>
      <c r="C123" s="8">
        <f>SUM(C124)</f>
        <v>42526.163999999997</v>
      </c>
      <c r="D123" s="8">
        <f>SUM(D124)</f>
        <v>55198.796999999999</v>
      </c>
      <c r="E123" s="32"/>
      <c r="F123" s="33"/>
    </row>
    <row r="124" spans="1:6" s="28" customFormat="1" ht="24.75" customHeight="1" x14ac:dyDescent="0.2">
      <c r="A124" s="45" t="s">
        <v>321</v>
      </c>
      <c r="B124" s="3" t="s">
        <v>48</v>
      </c>
      <c r="C124" s="7">
        <v>42526.163999999997</v>
      </c>
      <c r="D124" s="7">
        <v>55198.796999999999</v>
      </c>
      <c r="E124" s="32"/>
      <c r="F124" s="33"/>
    </row>
    <row r="125" spans="1:6" s="13" customFormat="1" x14ac:dyDescent="0.2">
      <c r="A125" s="4" t="s">
        <v>322</v>
      </c>
      <c r="B125" s="5" t="s">
        <v>49</v>
      </c>
      <c r="C125" s="6">
        <f>SUM(C126+C128+C130+C132+C134+C136+C138+C140+C142+C144)</f>
        <v>258039.44600000003</v>
      </c>
      <c r="D125" s="6">
        <f>SUM(D126+D128+D130+D132+D134+D136+D138+D140+D142+D144)</f>
        <v>122727.538</v>
      </c>
      <c r="E125" s="32"/>
      <c r="F125" s="33"/>
    </row>
    <row r="126" spans="1:6" s="13" customFormat="1" ht="15.75" customHeight="1" x14ac:dyDescent="0.2">
      <c r="A126" s="43" t="s">
        <v>323</v>
      </c>
      <c r="B126" s="44" t="s">
        <v>324</v>
      </c>
      <c r="C126" s="8">
        <f>SUM(C127)</f>
        <v>1000</v>
      </c>
      <c r="D126" s="8">
        <f>SUM(D127)</f>
        <v>0</v>
      </c>
      <c r="E126" s="32"/>
      <c r="F126" s="33"/>
    </row>
    <row r="127" spans="1:6" s="13" customFormat="1" ht="22.5" customHeight="1" x14ac:dyDescent="0.2">
      <c r="A127" s="45" t="s">
        <v>325</v>
      </c>
      <c r="B127" s="3" t="s">
        <v>326</v>
      </c>
      <c r="C127" s="7">
        <v>1000</v>
      </c>
      <c r="D127" s="7">
        <v>0</v>
      </c>
      <c r="E127" s="32"/>
      <c r="F127" s="33"/>
    </row>
    <row r="128" spans="1:6" s="13" customFormat="1" ht="19.5" customHeight="1" x14ac:dyDescent="0.2">
      <c r="A128" s="43" t="s">
        <v>327</v>
      </c>
      <c r="B128" s="44" t="s">
        <v>328</v>
      </c>
      <c r="C128" s="8">
        <f>SUM(C129)</f>
        <v>80.819999999999993</v>
      </c>
      <c r="D128" s="8">
        <f>SUM(D129)</f>
        <v>80.819999999999993</v>
      </c>
      <c r="E128" s="32"/>
      <c r="F128" s="33"/>
    </row>
    <row r="129" spans="1:6" s="13" customFormat="1" ht="23.25" customHeight="1" x14ac:dyDescent="0.2">
      <c r="A129" s="45" t="s">
        <v>329</v>
      </c>
      <c r="B129" s="3" t="s">
        <v>330</v>
      </c>
      <c r="C129" s="7">
        <v>80.819999999999993</v>
      </c>
      <c r="D129" s="7">
        <v>80.819999999999993</v>
      </c>
      <c r="E129" s="32"/>
      <c r="F129" s="33"/>
    </row>
    <row r="130" spans="1:6" s="13" customFormat="1" ht="36" customHeight="1" x14ac:dyDescent="0.2">
      <c r="A130" s="43" t="s">
        <v>331</v>
      </c>
      <c r="B130" s="44" t="s">
        <v>333</v>
      </c>
      <c r="C130" s="8">
        <f>SUM(C131)</f>
        <v>430</v>
      </c>
      <c r="D130" s="8">
        <f>SUM(D131)</f>
        <v>430</v>
      </c>
      <c r="E130" s="32"/>
      <c r="F130" s="33"/>
    </row>
    <row r="131" spans="1:6" s="13" customFormat="1" ht="35.25" customHeight="1" x14ac:dyDescent="0.2">
      <c r="A131" s="45" t="s">
        <v>332</v>
      </c>
      <c r="B131" s="3" t="s">
        <v>334</v>
      </c>
      <c r="C131" s="7">
        <v>430</v>
      </c>
      <c r="D131" s="7">
        <v>430</v>
      </c>
      <c r="E131" s="32"/>
      <c r="F131" s="33"/>
    </row>
    <row r="132" spans="1:6" s="29" customFormat="1" ht="25.5" customHeight="1" x14ac:dyDescent="0.2">
      <c r="A132" s="53" t="s">
        <v>235</v>
      </c>
      <c r="B132" s="54" t="s">
        <v>199</v>
      </c>
      <c r="C132" s="8">
        <f>C133</f>
        <v>71113.846000000005</v>
      </c>
      <c r="D132" s="8">
        <f>D133</f>
        <v>52452.188999999998</v>
      </c>
      <c r="E132" s="32"/>
      <c r="F132" s="33"/>
    </row>
    <row r="133" spans="1:6" s="28" customFormat="1" ht="24.75" customHeight="1" x14ac:dyDescent="0.2">
      <c r="A133" s="51" t="s">
        <v>236</v>
      </c>
      <c r="B133" s="55" t="s">
        <v>237</v>
      </c>
      <c r="C133" s="7">
        <v>71113.846000000005</v>
      </c>
      <c r="D133" s="7">
        <v>52452.188999999998</v>
      </c>
      <c r="E133" s="32"/>
      <c r="F133" s="33"/>
    </row>
    <row r="134" spans="1:6" s="29" customFormat="1" ht="14.25" customHeight="1" x14ac:dyDescent="0.2">
      <c r="A134" s="53" t="s">
        <v>200</v>
      </c>
      <c r="B134" s="54" t="s">
        <v>201</v>
      </c>
      <c r="C134" s="8">
        <f>SUM(C135)</f>
        <v>6422.558</v>
      </c>
      <c r="D134" s="8">
        <f>SUM(D135)</f>
        <v>6422.558</v>
      </c>
      <c r="E134" s="32"/>
      <c r="F134" s="33"/>
    </row>
    <row r="135" spans="1:6" s="28" customFormat="1" ht="25.5" customHeight="1" x14ac:dyDescent="0.2">
      <c r="A135" s="51" t="s">
        <v>202</v>
      </c>
      <c r="B135" s="55" t="s">
        <v>203</v>
      </c>
      <c r="C135" s="7">
        <v>6422.558</v>
      </c>
      <c r="D135" s="7">
        <v>6422.558</v>
      </c>
      <c r="E135" s="32"/>
      <c r="F135" s="33"/>
    </row>
    <row r="136" spans="1:6" s="29" customFormat="1" ht="14.25" customHeight="1" x14ac:dyDescent="0.2">
      <c r="A136" s="53" t="s">
        <v>335</v>
      </c>
      <c r="B136" s="54" t="s">
        <v>337</v>
      </c>
      <c r="C136" s="8">
        <f>SUM(C137)</f>
        <v>4225.384</v>
      </c>
      <c r="D136" s="8">
        <f>SUM(D137)</f>
        <v>4225.384</v>
      </c>
      <c r="E136" s="32"/>
      <c r="F136" s="33"/>
    </row>
    <row r="137" spans="1:6" s="28" customFormat="1" ht="15.75" customHeight="1" x14ac:dyDescent="0.2">
      <c r="A137" s="51" t="s">
        <v>336</v>
      </c>
      <c r="B137" s="55" t="s">
        <v>338</v>
      </c>
      <c r="C137" s="7">
        <v>4225.384</v>
      </c>
      <c r="D137" s="7">
        <v>4225.384</v>
      </c>
      <c r="E137" s="32"/>
      <c r="F137" s="33"/>
    </row>
    <row r="138" spans="1:6" s="29" customFormat="1" ht="14.25" customHeight="1" x14ac:dyDescent="0.2">
      <c r="A138" s="53" t="s">
        <v>238</v>
      </c>
      <c r="B138" s="54" t="s">
        <v>240</v>
      </c>
      <c r="C138" s="8">
        <f>SUM(C139)</f>
        <v>2118.9189999999999</v>
      </c>
      <c r="D138" s="8">
        <f>SUM(D139)</f>
        <v>2118.9189999999999</v>
      </c>
      <c r="E138" s="32"/>
      <c r="F138" s="33"/>
    </row>
    <row r="139" spans="1:6" s="28" customFormat="1" ht="18.75" customHeight="1" x14ac:dyDescent="0.2">
      <c r="A139" s="51" t="s">
        <v>239</v>
      </c>
      <c r="B139" s="55" t="s">
        <v>241</v>
      </c>
      <c r="C139" s="7">
        <v>2118.9189999999999</v>
      </c>
      <c r="D139" s="7">
        <v>2118.9189999999999</v>
      </c>
      <c r="E139" s="32"/>
      <c r="F139" s="33"/>
    </row>
    <row r="140" spans="1:6" s="29" customFormat="1" ht="15" customHeight="1" x14ac:dyDescent="0.2">
      <c r="A140" s="53" t="s">
        <v>340</v>
      </c>
      <c r="B140" s="54" t="s">
        <v>339</v>
      </c>
      <c r="C140" s="8">
        <f>SUM(C141)</f>
        <v>200</v>
      </c>
      <c r="D140" s="8">
        <f>SUM(D141)</f>
        <v>200</v>
      </c>
      <c r="E140" s="32"/>
      <c r="F140" s="33"/>
    </row>
    <row r="141" spans="1:6" s="28" customFormat="1" ht="24" customHeight="1" x14ac:dyDescent="0.2">
      <c r="A141" s="51" t="s">
        <v>341</v>
      </c>
      <c r="B141" s="55" t="s">
        <v>342</v>
      </c>
      <c r="C141" s="7">
        <v>200</v>
      </c>
      <c r="D141" s="7">
        <v>200</v>
      </c>
      <c r="E141" s="32"/>
      <c r="F141" s="33"/>
    </row>
    <row r="142" spans="1:6" s="28" customFormat="1" ht="22.5" customHeight="1" x14ac:dyDescent="0.2">
      <c r="A142" s="56" t="s">
        <v>204</v>
      </c>
      <c r="B142" s="54" t="s">
        <v>205</v>
      </c>
      <c r="C142" s="7">
        <f>SUM(C143:C143)</f>
        <v>15826.789000000001</v>
      </c>
      <c r="D142" s="7">
        <f>SUM(D143:D143)</f>
        <v>15095.133</v>
      </c>
      <c r="E142" s="32"/>
      <c r="F142" s="33"/>
    </row>
    <row r="143" spans="1:6" s="28" customFormat="1" ht="33.75" customHeight="1" x14ac:dyDescent="0.2">
      <c r="A143" s="51" t="s">
        <v>242</v>
      </c>
      <c r="B143" s="55" t="s">
        <v>343</v>
      </c>
      <c r="C143" s="7">
        <v>15826.789000000001</v>
      </c>
      <c r="D143" s="7">
        <v>15095.133</v>
      </c>
      <c r="E143" s="32"/>
      <c r="F143" s="33"/>
    </row>
    <row r="144" spans="1:6" s="29" customFormat="1" ht="12" customHeight="1" x14ac:dyDescent="0.2">
      <c r="A144" s="57" t="s">
        <v>27</v>
      </c>
      <c r="B144" s="58" t="s">
        <v>50</v>
      </c>
      <c r="C144" s="6">
        <f>C145</f>
        <v>156621.13</v>
      </c>
      <c r="D144" s="6">
        <f>D145</f>
        <v>41702.535000000003</v>
      </c>
      <c r="E144" s="39"/>
      <c r="F144" s="40"/>
    </row>
    <row r="145" spans="1:6" s="29" customFormat="1" x14ac:dyDescent="0.2">
      <c r="A145" s="50" t="s">
        <v>153</v>
      </c>
      <c r="B145" s="59" t="s">
        <v>51</v>
      </c>
      <c r="C145" s="8">
        <f>SUM(C147:C158)</f>
        <v>156621.13</v>
      </c>
      <c r="D145" s="8">
        <f>SUM(D147:D158)</f>
        <v>41702.535000000003</v>
      </c>
      <c r="E145" s="39"/>
      <c r="F145" s="40"/>
    </row>
    <row r="146" spans="1:6" s="30" customFormat="1" x14ac:dyDescent="0.2">
      <c r="A146" s="49" t="s">
        <v>157</v>
      </c>
      <c r="B146" s="3"/>
      <c r="C146" s="7"/>
      <c r="D146" s="7"/>
      <c r="E146" s="39"/>
      <c r="F146" s="40"/>
    </row>
    <row r="147" spans="1:6" s="30" customFormat="1" ht="12.75" customHeight="1" x14ac:dyDescent="0.2">
      <c r="A147" s="60" t="s">
        <v>243</v>
      </c>
      <c r="B147" s="61" t="s">
        <v>65</v>
      </c>
      <c r="C147" s="7">
        <v>168.005</v>
      </c>
      <c r="D147" s="7">
        <v>168.005</v>
      </c>
      <c r="E147" s="39"/>
      <c r="F147" s="40"/>
    </row>
    <row r="148" spans="1:6" s="30" customFormat="1" ht="22.5" x14ac:dyDescent="0.2">
      <c r="A148" s="62" t="s">
        <v>244</v>
      </c>
      <c r="B148" s="61" t="s">
        <v>65</v>
      </c>
      <c r="C148" s="7">
        <v>266.75</v>
      </c>
      <c r="D148" s="7">
        <v>266.75</v>
      </c>
      <c r="E148" s="39"/>
      <c r="F148" s="40"/>
    </row>
    <row r="149" spans="1:6" s="30" customFormat="1" ht="14.25" customHeight="1" x14ac:dyDescent="0.2">
      <c r="A149" s="63" t="s">
        <v>66</v>
      </c>
      <c r="B149" s="61" t="s">
        <v>52</v>
      </c>
      <c r="C149" s="7">
        <v>1310.1210000000001</v>
      </c>
      <c r="D149" s="7">
        <v>1305.8679999999999</v>
      </c>
      <c r="E149" s="39"/>
      <c r="F149" s="40"/>
    </row>
    <row r="150" spans="1:6" s="30" customFormat="1" ht="24" customHeight="1" x14ac:dyDescent="0.2">
      <c r="A150" s="64" t="s">
        <v>359</v>
      </c>
      <c r="B150" s="61" t="s">
        <v>65</v>
      </c>
      <c r="C150" s="7">
        <v>291.78100000000001</v>
      </c>
      <c r="D150" s="7">
        <v>291.78100000000001</v>
      </c>
      <c r="E150" s="39"/>
      <c r="F150" s="40"/>
    </row>
    <row r="151" spans="1:6" s="30" customFormat="1" x14ac:dyDescent="0.2">
      <c r="A151" s="64" t="s">
        <v>245</v>
      </c>
      <c r="B151" s="61" t="s">
        <v>65</v>
      </c>
      <c r="C151" s="7">
        <v>419.44499999999999</v>
      </c>
      <c r="D151" s="7">
        <v>419.44499999999999</v>
      </c>
      <c r="E151" s="39"/>
      <c r="F151" s="40"/>
    </row>
    <row r="152" spans="1:6" s="30" customFormat="1" x14ac:dyDescent="0.2">
      <c r="A152" s="49" t="s">
        <v>360</v>
      </c>
      <c r="B152" s="61" t="s">
        <v>52</v>
      </c>
      <c r="C152" s="7">
        <v>3639.3319999999999</v>
      </c>
      <c r="D152" s="7">
        <v>3636.6439999999998</v>
      </c>
      <c r="E152" s="39"/>
      <c r="F152" s="40"/>
    </row>
    <row r="153" spans="1:6" s="30" customFormat="1" x14ac:dyDescent="0.2">
      <c r="A153" s="49" t="s">
        <v>361</v>
      </c>
      <c r="B153" s="61" t="s">
        <v>52</v>
      </c>
      <c r="C153" s="7">
        <v>4416.9380000000001</v>
      </c>
      <c r="D153" s="7">
        <v>4249.9920000000002</v>
      </c>
      <c r="E153" s="39"/>
      <c r="F153" s="40"/>
    </row>
    <row r="154" spans="1:6" s="30" customFormat="1" ht="22.5" x14ac:dyDescent="0.2">
      <c r="A154" s="65" t="s">
        <v>246</v>
      </c>
      <c r="B154" s="61" t="s">
        <v>52</v>
      </c>
      <c r="C154" s="7">
        <v>780</v>
      </c>
      <c r="D154" s="7">
        <v>624</v>
      </c>
      <c r="E154" s="39"/>
      <c r="F154" s="40"/>
    </row>
    <row r="155" spans="1:6" s="30" customFormat="1" ht="22.5" x14ac:dyDescent="0.2">
      <c r="A155" s="64" t="s">
        <v>362</v>
      </c>
      <c r="B155" s="55" t="s">
        <v>52</v>
      </c>
      <c r="C155" s="7">
        <v>11125.775</v>
      </c>
      <c r="D155" s="66">
        <v>8537.0669999999991</v>
      </c>
      <c r="E155" s="39"/>
      <c r="F155" s="40"/>
    </row>
    <row r="156" spans="1:6" s="30" customFormat="1" ht="22.5" x14ac:dyDescent="0.2">
      <c r="A156" s="64" t="s">
        <v>363</v>
      </c>
      <c r="B156" s="55" t="s">
        <v>52</v>
      </c>
      <c r="C156" s="7">
        <v>452.983</v>
      </c>
      <c r="D156" s="66">
        <v>452.983</v>
      </c>
      <c r="E156" s="39"/>
      <c r="F156" s="40"/>
    </row>
    <row r="157" spans="1:6" s="30" customFormat="1" ht="22.5" x14ac:dyDescent="0.2">
      <c r="A157" s="64" t="s">
        <v>364</v>
      </c>
      <c r="B157" s="55" t="s">
        <v>52</v>
      </c>
      <c r="C157" s="7">
        <v>21750</v>
      </c>
      <c r="D157" s="66">
        <v>21750</v>
      </c>
      <c r="E157" s="39"/>
      <c r="F157" s="40"/>
    </row>
    <row r="158" spans="1:6" s="30" customFormat="1" ht="13.5" customHeight="1" x14ac:dyDescent="0.2">
      <c r="A158" s="64" t="s">
        <v>365</v>
      </c>
      <c r="B158" s="61" t="s">
        <v>366</v>
      </c>
      <c r="C158" s="7">
        <v>112000</v>
      </c>
      <c r="D158" s="7"/>
      <c r="E158" s="39"/>
      <c r="F158" s="40"/>
    </row>
    <row r="159" spans="1:6" s="28" customFormat="1" ht="17.25" customHeight="1" x14ac:dyDescent="0.2">
      <c r="A159" s="4" t="s">
        <v>35</v>
      </c>
      <c r="B159" s="5" t="s">
        <v>53</v>
      </c>
      <c r="C159" s="6">
        <f>SUM(C160+C175+C179+C181+C183+C177+C185+C187)</f>
        <v>1153868.7840000002</v>
      </c>
      <c r="D159" s="6">
        <f>SUM(D160+D175+D179+D181+D183+D177+D185+D187)</f>
        <v>1148550.0480000002</v>
      </c>
      <c r="E159" s="39"/>
      <c r="F159" s="40"/>
    </row>
    <row r="160" spans="1:6" s="28" customFormat="1" ht="22.5" customHeight="1" x14ac:dyDescent="0.2">
      <c r="A160" s="57" t="s">
        <v>36</v>
      </c>
      <c r="B160" s="58" t="s">
        <v>54</v>
      </c>
      <c r="C160" s="6">
        <f>SUM(C161)</f>
        <v>1086350.432</v>
      </c>
      <c r="D160" s="6">
        <f>SUM(D161)</f>
        <v>1081031.696</v>
      </c>
      <c r="E160" s="39"/>
      <c r="F160" s="40"/>
    </row>
    <row r="161" spans="1:6" s="28" customFormat="1" ht="24.75" customHeight="1" x14ac:dyDescent="0.2">
      <c r="A161" s="50" t="s">
        <v>37</v>
      </c>
      <c r="B161" s="59" t="s">
        <v>55</v>
      </c>
      <c r="C161" s="8">
        <f>SUM(C162:C174)</f>
        <v>1086350.432</v>
      </c>
      <c r="D161" s="8">
        <f>SUM(D162:D174)</f>
        <v>1081031.696</v>
      </c>
      <c r="E161" s="32"/>
      <c r="F161" s="33"/>
    </row>
    <row r="162" spans="1:6" s="28" customFormat="1" ht="25.5" customHeight="1" x14ac:dyDescent="0.2">
      <c r="A162" s="67" t="s">
        <v>247</v>
      </c>
      <c r="B162" s="61" t="s">
        <v>56</v>
      </c>
      <c r="C162" s="7">
        <v>655462.44200000004</v>
      </c>
      <c r="D162" s="7">
        <v>655462.44200000004</v>
      </c>
      <c r="E162" s="32"/>
      <c r="F162" s="33"/>
    </row>
    <row r="163" spans="1:6" s="28" customFormat="1" ht="24.75" customHeight="1" x14ac:dyDescent="0.2">
      <c r="A163" s="68" t="s">
        <v>248</v>
      </c>
      <c r="B163" s="61" t="s">
        <v>206</v>
      </c>
      <c r="C163" s="7">
        <v>34568.65</v>
      </c>
      <c r="D163" s="7">
        <v>34568.65</v>
      </c>
      <c r="E163" s="32"/>
      <c r="F163" s="33"/>
    </row>
    <row r="164" spans="1:6" s="28" customFormat="1" ht="15" customHeight="1" x14ac:dyDescent="0.2">
      <c r="A164" s="68" t="s">
        <v>249</v>
      </c>
      <c r="B164" s="61" t="s">
        <v>57</v>
      </c>
      <c r="C164" s="7">
        <v>1101.2190000000001</v>
      </c>
      <c r="D164" s="7">
        <v>1101.2190000000001</v>
      </c>
      <c r="E164" s="32"/>
      <c r="F164" s="33"/>
    </row>
    <row r="165" spans="1:6" s="28" customFormat="1" ht="24.75" customHeight="1" x14ac:dyDescent="0.2">
      <c r="A165" s="69" t="s">
        <v>250</v>
      </c>
      <c r="B165" s="61" t="s">
        <v>56</v>
      </c>
      <c r="C165" s="7">
        <v>7294.3770000000004</v>
      </c>
      <c r="D165" s="7">
        <v>7294.3770000000004</v>
      </c>
      <c r="E165" s="32"/>
      <c r="F165" s="33"/>
    </row>
    <row r="166" spans="1:6" s="28" customFormat="1" ht="24.75" customHeight="1" x14ac:dyDescent="0.2">
      <c r="A166" s="69" t="s">
        <v>251</v>
      </c>
      <c r="B166" s="61" t="s">
        <v>57</v>
      </c>
      <c r="C166" s="7">
        <v>1.9E-2</v>
      </c>
      <c r="D166" s="7">
        <v>1.9E-2</v>
      </c>
      <c r="E166" s="32"/>
      <c r="F166" s="33"/>
    </row>
    <row r="167" spans="1:6" s="28" customFormat="1" ht="15.75" customHeight="1" x14ac:dyDescent="0.2">
      <c r="A167" s="69" t="s">
        <v>252</v>
      </c>
      <c r="B167" s="61" t="s">
        <v>57</v>
      </c>
      <c r="C167" s="7">
        <v>3277.9270000000001</v>
      </c>
      <c r="D167" s="7">
        <v>2788.047</v>
      </c>
      <c r="E167" s="32"/>
      <c r="F167" s="33"/>
    </row>
    <row r="168" spans="1:6" s="28" customFormat="1" ht="15.75" customHeight="1" x14ac:dyDescent="0.2">
      <c r="A168" s="69" t="s">
        <v>186</v>
      </c>
      <c r="B168" s="61" t="s">
        <v>56</v>
      </c>
      <c r="C168" s="7">
        <v>15320</v>
      </c>
      <c r="D168" s="7">
        <v>15320</v>
      </c>
      <c r="E168" s="32"/>
      <c r="F168" s="33"/>
    </row>
    <row r="169" spans="1:6" s="28" customFormat="1" ht="24.75" customHeight="1" x14ac:dyDescent="0.2">
      <c r="A169" s="69" t="s">
        <v>187</v>
      </c>
      <c r="B169" s="61" t="s">
        <v>56</v>
      </c>
      <c r="C169" s="7">
        <v>12761.05</v>
      </c>
      <c r="D169" s="7">
        <v>12761.05</v>
      </c>
      <c r="E169" s="32"/>
      <c r="F169" s="33"/>
    </row>
    <row r="170" spans="1:6" s="28" customFormat="1" ht="16.5" customHeight="1" x14ac:dyDescent="0.2">
      <c r="A170" s="69" t="s">
        <v>253</v>
      </c>
      <c r="B170" s="61" t="s">
        <v>57</v>
      </c>
      <c r="C170" s="7">
        <v>3.387</v>
      </c>
      <c r="D170" s="7">
        <v>0</v>
      </c>
      <c r="E170" s="32"/>
      <c r="F170" s="33"/>
    </row>
    <row r="171" spans="1:6" s="13" customFormat="1" ht="24" customHeight="1" x14ac:dyDescent="0.2">
      <c r="A171" s="70" t="s">
        <v>67</v>
      </c>
      <c r="B171" s="61" t="s">
        <v>57</v>
      </c>
      <c r="C171" s="7">
        <v>52844.909</v>
      </c>
      <c r="D171" s="7">
        <f>48985.458+1729.451</f>
        <v>50714.909</v>
      </c>
      <c r="E171" s="32"/>
      <c r="F171" s="33"/>
    </row>
    <row r="172" spans="1:6" s="26" customFormat="1" ht="22.5" x14ac:dyDescent="0.2">
      <c r="A172" s="70" t="s">
        <v>188</v>
      </c>
      <c r="B172" s="61" t="s">
        <v>57</v>
      </c>
      <c r="C172" s="7">
        <v>5165.7669999999998</v>
      </c>
      <c r="D172" s="7">
        <v>5165.7669999999998</v>
      </c>
      <c r="E172" s="32"/>
      <c r="F172" s="33"/>
    </row>
    <row r="173" spans="1:6" s="26" customFormat="1" ht="22.5" x14ac:dyDescent="0.2">
      <c r="A173" s="70" t="s">
        <v>254</v>
      </c>
      <c r="B173" s="61" t="s">
        <v>56</v>
      </c>
      <c r="C173" s="7">
        <v>263855.73599999998</v>
      </c>
      <c r="D173" s="7">
        <v>263855.73599999998</v>
      </c>
      <c r="E173" s="32"/>
      <c r="F173" s="33"/>
    </row>
    <row r="174" spans="1:6" s="26" customFormat="1" ht="25.5" customHeight="1" x14ac:dyDescent="0.2">
      <c r="A174" s="70" t="s">
        <v>255</v>
      </c>
      <c r="B174" s="61" t="s">
        <v>57</v>
      </c>
      <c r="C174" s="7">
        <v>34694.949000000001</v>
      </c>
      <c r="D174" s="7">
        <v>31999.48</v>
      </c>
      <c r="E174" s="32"/>
      <c r="F174" s="33"/>
    </row>
    <row r="175" spans="1:6" s="26" customFormat="1" ht="37.5" customHeight="1" x14ac:dyDescent="0.2">
      <c r="A175" s="50" t="s">
        <v>274</v>
      </c>
      <c r="B175" s="59" t="s">
        <v>58</v>
      </c>
      <c r="C175" s="8">
        <f>C176</f>
        <v>8481.4619999999995</v>
      </c>
      <c r="D175" s="8">
        <f>D176</f>
        <v>8481.4619999999995</v>
      </c>
      <c r="E175" s="32"/>
      <c r="F175" s="33"/>
    </row>
    <row r="176" spans="1:6" s="25" customFormat="1" ht="37.5" customHeight="1" x14ac:dyDescent="0.2">
      <c r="A176" s="49" t="s">
        <v>275</v>
      </c>
      <c r="B176" s="61" t="s">
        <v>59</v>
      </c>
      <c r="C176" s="7">
        <v>8481.4619999999995</v>
      </c>
      <c r="D176" s="7">
        <v>8481.4619999999995</v>
      </c>
      <c r="E176" s="32"/>
      <c r="F176" s="33"/>
    </row>
    <row r="177" spans="1:6" s="25" customFormat="1" ht="35.25" customHeight="1" x14ac:dyDescent="0.2">
      <c r="A177" s="50" t="s">
        <v>344</v>
      </c>
      <c r="B177" s="59" t="s">
        <v>189</v>
      </c>
      <c r="C177" s="8">
        <f>C178</f>
        <v>16605.240000000002</v>
      </c>
      <c r="D177" s="8">
        <f>D178</f>
        <v>16605.240000000002</v>
      </c>
      <c r="E177" s="32"/>
      <c r="F177" s="33"/>
    </row>
    <row r="178" spans="1:6" s="25" customFormat="1" ht="33.75" customHeight="1" x14ac:dyDescent="0.2">
      <c r="A178" s="49" t="s">
        <v>345</v>
      </c>
      <c r="B178" s="61" t="s">
        <v>207</v>
      </c>
      <c r="C178" s="7">
        <v>16605.240000000002</v>
      </c>
      <c r="D178" s="7">
        <v>16605.240000000002</v>
      </c>
      <c r="E178" s="32"/>
      <c r="F178" s="33"/>
    </row>
    <row r="179" spans="1:6" s="25" customFormat="1" ht="24.75" customHeight="1" x14ac:dyDescent="0.2">
      <c r="A179" s="50" t="s">
        <v>38</v>
      </c>
      <c r="B179" s="59" t="s">
        <v>60</v>
      </c>
      <c r="C179" s="8">
        <f>C180</f>
        <v>30.417000000000002</v>
      </c>
      <c r="D179" s="8">
        <f>D180</f>
        <v>30.417000000000002</v>
      </c>
      <c r="E179" s="32"/>
      <c r="F179" s="33"/>
    </row>
    <row r="180" spans="1:6" s="25" customFormat="1" ht="21.75" customHeight="1" x14ac:dyDescent="0.2">
      <c r="A180" s="49" t="s">
        <v>256</v>
      </c>
      <c r="B180" s="61" t="s">
        <v>61</v>
      </c>
      <c r="C180" s="7">
        <v>30.417000000000002</v>
      </c>
      <c r="D180" s="7">
        <v>30.417000000000002</v>
      </c>
      <c r="E180" s="32"/>
      <c r="F180" s="33"/>
    </row>
    <row r="181" spans="1:6" s="25" customFormat="1" ht="23.25" customHeight="1" x14ac:dyDescent="0.2">
      <c r="A181" s="50" t="s">
        <v>257</v>
      </c>
      <c r="B181" s="59" t="s">
        <v>68</v>
      </c>
      <c r="C181" s="8">
        <f>C182</f>
        <v>36256.75</v>
      </c>
      <c r="D181" s="8">
        <f>D182</f>
        <v>36256.75</v>
      </c>
      <c r="E181" s="32"/>
      <c r="F181" s="33"/>
    </row>
    <row r="182" spans="1:6" s="25" customFormat="1" ht="22.5" customHeight="1" x14ac:dyDescent="0.2">
      <c r="A182" s="49" t="s">
        <v>69</v>
      </c>
      <c r="B182" s="61" t="s">
        <v>70</v>
      </c>
      <c r="C182" s="7">
        <v>36256.75</v>
      </c>
      <c r="D182" s="7">
        <v>36256.75</v>
      </c>
      <c r="E182" s="32"/>
      <c r="F182" s="33"/>
    </row>
    <row r="183" spans="1:6" s="30" customFormat="1" ht="15" customHeight="1" x14ac:dyDescent="0.2">
      <c r="A183" s="50" t="s">
        <v>28</v>
      </c>
      <c r="B183" s="59" t="s">
        <v>62</v>
      </c>
      <c r="C183" s="8">
        <f>C184</f>
        <v>2166.181</v>
      </c>
      <c r="D183" s="8">
        <f>D184</f>
        <v>2166.181</v>
      </c>
      <c r="E183" s="32"/>
      <c r="F183" s="33"/>
    </row>
    <row r="184" spans="1:6" s="30" customFormat="1" ht="21" customHeight="1" x14ac:dyDescent="0.2">
      <c r="A184" s="49" t="s">
        <v>346</v>
      </c>
      <c r="B184" s="61" t="s">
        <v>63</v>
      </c>
      <c r="C184" s="7">
        <v>2166.181</v>
      </c>
      <c r="D184" s="7">
        <v>2166.181</v>
      </c>
      <c r="E184" s="32"/>
      <c r="F184" s="33"/>
    </row>
    <row r="185" spans="1:6" s="30" customFormat="1" ht="15" customHeight="1" x14ac:dyDescent="0.2">
      <c r="A185" s="50" t="s">
        <v>190</v>
      </c>
      <c r="B185" s="59" t="s">
        <v>191</v>
      </c>
      <c r="C185" s="8">
        <f>C186</f>
        <v>2916.424</v>
      </c>
      <c r="D185" s="8">
        <f>D186</f>
        <v>2916.424</v>
      </c>
      <c r="E185" s="39"/>
      <c r="F185" s="40"/>
    </row>
    <row r="186" spans="1:6" s="30" customFormat="1" ht="15.75" customHeight="1" x14ac:dyDescent="0.2">
      <c r="A186" s="49" t="s">
        <v>192</v>
      </c>
      <c r="B186" s="61" t="s">
        <v>193</v>
      </c>
      <c r="C186" s="7">
        <v>2916.424</v>
      </c>
      <c r="D186" s="7">
        <v>2916.424</v>
      </c>
      <c r="E186" s="39"/>
      <c r="F186" s="40"/>
    </row>
    <row r="187" spans="1:6" s="30" customFormat="1" ht="15" customHeight="1" x14ac:dyDescent="0.2">
      <c r="A187" s="50" t="s">
        <v>194</v>
      </c>
      <c r="B187" s="59" t="s">
        <v>196</v>
      </c>
      <c r="C187" s="8">
        <f>C188</f>
        <v>1061.8779999999999</v>
      </c>
      <c r="D187" s="8">
        <f>D188</f>
        <v>1061.8779999999999</v>
      </c>
      <c r="E187" s="32"/>
      <c r="F187" s="33"/>
    </row>
    <row r="188" spans="1:6" s="30" customFormat="1" ht="15.75" customHeight="1" x14ac:dyDescent="0.2">
      <c r="A188" s="49" t="s">
        <v>195</v>
      </c>
      <c r="B188" s="23" t="s">
        <v>208</v>
      </c>
      <c r="C188" s="7">
        <v>1061.8779999999999</v>
      </c>
      <c r="D188" s="7">
        <v>1061.8779999999999</v>
      </c>
      <c r="E188" s="32"/>
      <c r="F188" s="33"/>
    </row>
    <row r="189" spans="1:6" s="25" customFormat="1" x14ac:dyDescent="0.2">
      <c r="A189" s="4" t="s">
        <v>2</v>
      </c>
      <c r="B189" s="5" t="s">
        <v>64</v>
      </c>
      <c r="C189" s="6">
        <f>SUM(C190+C192+C194+C196)</f>
        <v>170245.375</v>
      </c>
      <c r="D189" s="6">
        <f>SUM(D190+D192+D194+D196)</f>
        <v>163805.69500000001</v>
      </c>
      <c r="E189" s="32"/>
      <c r="F189" s="33"/>
    </row>
    <row r="190" spans="1:6" s="30" customFormat="1" ht="56.25" customHeight="1" x14ac:dyDescent="0.2">
      <c r="A190" s="50" t="s">
        <v>347</v>
      </c>
      <c r="B190" s="71" t="s">
        <v>348</v>
      </c>
      <c r="C190" s="72">
        <f>SUM(C191)</f>
        <v>312.48</v>
      </c>
      <c r="D190" s="72">
        <f>SUM(D191)</f>
        <v>312.48</v>
      </c>
      <c r="E190" s="39"/>
      <c r="F190" s="40"/>
    </row>
    <row r="191" spans="1:6" s="30" customFormat="1" ht="72.75" customHeight="1" x14ac:dyDescent="0.2">
      <c r="A191" s="49" t="s">
        <v>349</v>
      </c>
      <c r="B191" s="73" t="s">
        <v>350</v>
      </c>
      <c r="C191" s="74">
        <v>312.48</v>
      </c>
      <c r="D191" s="74">
        <v>312.48</v>
      </c>
      <c r="E191" s="39"/>
      <c r="F191" s="40"/>
    </row>
    <row r="192" spans="1:6" s="30" customFormat="1" ht="35.25" customHeight="1" x14ac:dyDescent="0.2">
      <c r="A192" s="50" t="s">
        <v>258</v>
      </c>
      <c r="B192" s="71" t="s">
        <v>259</v>
      </c>
      <c r="C192" s="72">
        <f>SUM(C193)</f>
        <v>3212.9349999999999</v>
      </c>
      <c r="D192" s="72">
        <f>SUM(D193)</f>
        <v>3212.9349999999999</v>
      </c>
      <c r="E192" s="39"/>
      <c r="F192" s="40"/>
    </row>
    <row r="193" spans="1:6" s="30" customFormat="1" ht="36.75" customHeight="1" x14ac:dyDescent="0.2">
      <c r="A193" s="49" t="s">
        <v>264</v>
      </c>
      <c r="B193" s="73" t="s">
        <v>260</v>
      </c>
      <c r="C193" s="74">
        <v>3212.9349999999999</v>
      </c>
      <c r="D193" s="74">
        <v>3212.9349999999999</v>
      </c>
      <c r="E193" s="39"/>
      <c r="F193" s="40"/>
    </row>
    <row r="194" spans="1:6" s="30" customFormat="1" ht="52.5" customHeight="1" x14ac:dyDescent="0.2">
      <c r="A194" s="50" t="s">
        <v>261</v>
      </c>
      <c r="B194" s="71" t="s">
        <v>175</v>
      </c>
      <c r="C194" s="72">
        <f>SUM(C195)</f>
        <v>58719.96</v>
      </c>
      <c r="D194" s="72">
        <f>SUM(D195)</f>
        <v>52280.28</v>
      </c>
      <c r="E194" s="39"/>
      <c r="F194" s="40"/>
    </row>
    <row r="195" spans="1:6" s="30" customFormat="1" ht="63" customHeight="1" x14ac:dyDescent="0.2">
      <c r="A195" s="49" t="s">
        <v>262</v>
      </c>
      <c r="B195" s="73" t="s">
        <v>174</v>
      </c>
      <c r="C195" s="74">
        <v>58719.96</v>
      </c>
      <c r="D195" s="74">
        <v>52280.28</v>
      </c>
      <c r="E195" s="39"/>
      <c r="F195" s="40"/>
    </row>
    <row r="196" spans="1:6" s="30" customFormat="1" ht="13.5" customHeight="1" x14ac:dyDescent="0.2">
      <c r="A196" s="50" t="s">
        <v>351</v>
      </c>
      <c r="B196" s="71" t="s">
        <v>71</v>
      </c>
      <c r="C196" s="72">
        <f>SUM(C197)</f>
        <v>108000</v>
      </c>
      <c r="D196" s="72">
        <f>SUM(D197)</f>
        <v>108000</v>
      </c>
      <c r="E196" s="39"/>
      <c r="F196" s="40"/>
    </row>
    <row r="197" spans="1:6" s="30" customFormat="1" ht="24.75" customHeight="1" x14ac:dyDescent="0.2">
      <c r="A197" s="49" t="s">
        <v>263</v>
      </c>
      <c r="B197" s="73" t="s">
        <v>72</v>
      </c>
      <c r="C197" s="74">
        <v>108000</v>
      </c>
      <c r="D197" s="74">
        <v>108000</v>
      </c>
      <c r="E197" s="39"/>
      <c r="F197" s="40"/>
    </row>
    <row r="198" spans="1:6" s="25" customFormat="1" ht="21" x14ac:dyDescent="0.2">
      <c r="A198" s="4" t="s">
        <v>358</v>
      </c>
      <c r="B198" s="5" t="s">
        <v>352</v>
      </c>
      <c r="C198" s="6">
        <f>SUM(C199)</f>
        <v>0</v>
      </c>
      <c r="D198" s="6">
        <f>SUM(D199)</f>
        <v>-16989.201000000001</v>
      </c>
      <c r="E198" s="32"/>
      <c r="F198" s="33"/>
    </row>
    <row r="199" spans="1:6" s="25" customFormat="1" ht="25.5" customHeight="1" x14ac:dyDescent="0.2">
      <c r="A199" s="50" t="s">
        <v>353</v>
      </c>
      <c r="B199" s="71" t="s">
        <v>354</v>
      </c>
      <c r="C199" s="72">
        <f>SUM(C200:C201)</f>
        <v>0</v>
      </c>
      <c r="D199" s="72">
        <f>SUM(D200:D201)</f>
        <v>-16989.201000000001</v>
      </c>
      <c r="E199" s="32"/>
      <c r="F199" s="33"/>
    </row>
    <row r="200" spans="1:6" s="25" customFormat="1" ht="24.75" customHeight="1" x14ac:dyDescent="0.2">
      <c r="A200" s="49" t="s">
        <v>355</v>
      </c>
      <c r="B200" s="73" t="s">
        <v>357</v>
      </c>
      <c r="C200" s="74"/>
      <c r="D200" s="74">
        <v>-16740.433000000001</v>
      </c>
      <c r="E200" s="32"/>
      <c r="F200" s="33"/>
    </row>
    <row r="201" spans="1:6" s="25" customFormat="1" ht="24.75" customHeight="1" x14ac:dyDescent="0.2">
      <c r="A201" s="49" t="s">
        <v>355</v>
      </c>
      <c r="B201" s="73" t="s">
        <v>356</v>
      </c>
      <c r="C201" s="74"/>
      <c r="D201" s="74">
        <v>-248.768</v>
      </c>
      <c r="E201" s="32"/>
      <c r="F201" s="33"/>
    </row>
    <row r="202" spans="1:6" s="14" customFormat="1" ht="15.75" x14ac:dyDescent="0.25">
      <c r="A202" s="24" t="s">
        <v>105</v>
      </c>
      <c r="B202" s="10" t="s">
        <v>106</v>
      </c>
      <c r="C202" s="11">
        <f>C9+C120</f>
        <v>2738468.9440000001</v>
      </c>
      <c r="D202" s="11">
        <f>D9+D120</f>
        <v>2704808.3470000001</v>
      </c>
      <c r="E202" s="32"/>
      <c r="F202" s="33"/>
    </row>
    <row r="203" spans="1:6" s="14" customFormat="1" x14ac:dyDescent="0.2">
      <c r="A203" s="31"/>
      <c r="B203" s="31"/>
      <c r="C203" s="31"/>
      <c r="D203" s="31"/>
    </row>
    <row r="204" spans="1:6" s="14" customFormat="1" x14ac:dyDescent="0.2">
      <c r="A204" s="31"/>
      <c r="B204" s="31"/>
      <c r="C204" s="31"/>
      <c r="D204" s="31"/>
    </row>
    <row r="205" spans="1:6" s="14" customFormat="1" x14ac:dyDescent="0.2">
      <c r="A205" s="31"/>
      <c r="B205" s="31"/>
      <c r="C205" s="31"/>
      <c r="D205" s="31"/>
    </row>
    <row r="206" spans="1:6" s="14" customFormat="1" x14ac:dyDescent="0.2">
      <c r="A206" s="31"/>
      <c r="B206" s="31"/>
      <c r="C206" s="31"/>
      <c r="D206" s="31"/>
    </row>
    <row r="207" spans="1:6" s="14" customFormat="1" x14ac:dyDescent="0.2">
      <c r="A207" s="31"/>
      <c r="B207" s="31"/>
      <c r="C207" s="31"/>
      <c r="D207" s="31"/>
    </row>
    <row r="208" spans="1:6" s="14" customFormat="1" x14ac:dyDescent="0.2">
      <c r="A208" s="31"/>
      <c r="B208" s="31"/>
      <c r="C208" s="31"/>
      <c r="D208" s="31"/>
    </row>
    <row r="209" spans="1:4" s="14" customFormat="1" x14ac:dyDescent="0.2">
      <c r="A209" s="31"/>
      <c r="B209" s="31"/>
      <c r="C209" s="31"/>
      <c r="D209" s="31"/>
    </row>
    <row r="210" spans="1:4" s="14" customFormat="1" x14ac:dyDescent="0.2">
      <c r="A210" s="31"/>
      <c r="B210" s="31"/>
      <c r="C210" s="31"/>
      <c r="D210" s="31"/>
    </row>
    <row r="211" spans="1:4" s="14" customFormat="1" x14ac:dyDescent="0.2">
      <c r="A211" s="31"/>
      <c r="B211" s="31"/>
      <c r="C211" s="31"/>
      <c r="D211" s="31"/>
    </row>
    <row r="212" spans="1:4" s="14" customFormat="1" x14ac:dyDescent="0.2">
      <c r="A212" s="31"/>
      <c r="B212" s="31"/>
      <c r="C212" s="31"/>
      <c r="D212" s="31"/>
    </row>
    <row r="213" spans="1:4" s="14" customFormat="1" x14ac:dyDescent="0.2">
      <c r="A213" s="31"/>
      <c r="B213" s="31"/>
      <c r="C213" s="31"/>
      <c r="D213" s="31"/>
    </row>
    <row r="214" spans="1:4" s="14" customFormat="1" x14ac:dyDescent="0.2">
      <c r="A214" s="31"/>
      <c r="B214" s="31"/>
      <c r="C214" s="31"/>
      <c r="D214" s="31"/>
    </row>
    <row r="215" spans="1:4" s="14" customFormat="1" x14ac:dyDescent="0.2">
      <c r="A215" s="31"/>
      <c r="B215" s="31"/>
      <c r="C215" s="31"/>
      <c r="D215" s="31"/>
    </row>
    <row r="216" spans="1:4" s="14" customFormat="1" x14ac:dyDescent="0.2">
      <c r="A216" s="31"/>
      <c r="B216" s="31"/>
      <c r="C216" s="31"/>
      <c r="D216" s="31"/>
    </row>
    <row r="217" spans="1:4" s="14" customFormat="1" x14ac:dyDescent="0.2">
      <c r="A217" s="31"/>
      <c r="B217" s="31"/>
      <c r="C217" s="31"/>
      <c r="D217" s="31"/>
    </row>
    <row r="218" spans="1:4" s="14" customFormat="1" x14ac:dyDescent="0.2">
      <c r="A218" s="31"/>
      <c r="B218" s="31"/>
      <c r="C218" s="31"/>
      <c r="D218" s="31"/>
    </row>
    <row r="219" spans="1:4" s="14" customFormat="1" x14ac:dyDescent="0.2">
      <c r="A219" s="31"/>
      <c r="B219" s="31"/>
      <c r="C219" s="31"/>
      <c r="D219" s="31"/>
    </row>
    <row r="220" spans="1:4" s="14" customFormat="1" x14ac:dyDescent="0.2">
      <c r="A220" s="31"/>
      <c r="B220" s="31"/>
      <c r="C220" s="31"/>
      <c r="D220" s="31"/>
    </row>
    <row r="221" spans="1:4" s="14" customFormat="1" x14ac:dyDescent="0.2">
      <c r="A221" s="31"/>
      <c r="B221" s="31"/>
      <c r="C221" s="31"/>
      <c r="D221" s="31"/>
    </row>
    <row r="222" spans="1:4" s="14" customFormat="1" x14ac:dyDescent="0.2">
      <c r="A222" s="31"/>
      <c r="B222" s="31"/>
      <c r="C222" s="31"/>
      <c r="D222" s="31"/>
    </row>
    <row r="223" spans="1:4" s="14" customFormat="1" x14ac:dyDescent="0.2">
      <c r="A223" s="31"/>
      <c r="B223" s="31"/>
      <c r="C223" s="31"/>
      <c r="D223" s="31"/>
    </row>
    <row r="224" spans="1:4" s="14" customFormat="1" x14ac:dyDescent="0.2">
      <c r="A224" s="31"/>
      <c r="B224" s="31"/>
      <c r="C224" s="31"/>
      <c r="D224" s="31"/>
    </row>
    <row r="225" spans="1:4" s="14" customFormat="1" x14ac:dyDescent="0.2">
      <c r="A225" s="31"/>
      <c r="B225" s="31"/>
      <c r="C225" s="31"/>
      <c r="D225" s="31"/>
    </row>
    <row r="226" spans="1:4" s="14" customFormat="1" x14ac:dyDescent="0.2">
      <c r="A226" s="31"/>
      <c r="B226" s="31"/>
      <c r="C226" s="31"/>
      <c r="D226" s="31"/>
    </row>
    <row r="227" spans="1:4" s="14" customFormat="1" x14ac:dyDescent="0.2">
      <c r="A227" s="31"/>
      <c r="B227" s="31"/>
      <c r="C227" s="31"/>
      <c r="D227" s="31"/>
    </row>
    <row r="228" spans="1:4" s="14" customFormat="1" x14ac:dyDescent="0.2">
      <c r="A228" s="31"/>
      <c r="B228" s="31"/>
      <c r="C228" s="31"/>
      <c r="D228" s="31"/>
    </row>
    <row r="229" spans="1:4" s="14" customFormat="1" x14ac:dyDescent="0.2">
      <c r="A229" s="31"/>
      <c r="B229" s="31"/>
      <c r="C229" s="31"/>
      <c r="D229" s="31"/>
    </row>
    <row r="230" spans="1:4" s="14" customFormat="1" x14ac:dyDescent="0.2">
      <c r="A230" s="31"/>
      <c r="B230" s="31"/>
      <c r="C230" s="31"/>
      <c r="D230" s="31"/>
    </row>
    <row r="231" spans="1:4" s="14" customFormat="1" x14ac:dyDescent="0.2">
      <c r="A231" s="31"/>
      <c r="B231" s="31"/>
      <c r="C231" s="31"/>
      <c r="D231" s="31"/>
    </row>
    <row r="232" spans="1:4" s="14" customFormat="1" x14ac:dyDescent="0.2">
      <c r="A232" s="31"/>
      <c r="B232" s="31"/>
      <c r="C232" s="31"/>
      <c r="D232" s="31"/>
    </row>
    <row r="233" spans="1:4" s="14" customFormat="1" x14ac:dyDescent="0.2">
      <c r="A233" s="31"/>
      <c r="B233" s="31"/>
      <c r="C233" s="31"/>
      <c r="D233" s="31"/>
    </row>
    <row r="234" spans="1:4" s="14" customFormat="1" x14ac:dyDescent="0.2">
      <c r="A234" s="31"/>
      <c r="B234" s="31"/>
      <c r="C234" s="31"/>
      <c r="D234" s="31"/>
    </row>
    <row r="235" spans="1:4" s="14" customFormat="1" x14ac:dyDescent="0.2">
      <c r="A235" s="31"/>
      <c r="B235" s="31"/>
      <c r="C235" s="31"/>
      <c r="D235" s="31"/>
    </row>
    <row r="236" spans="1:4" s="14" customFormat="1" x14ac:dyDescent="0.2">
      <c r="A236" s="31"/>
      <c r="B236" s="31"/>
      <c r="C236" s="31"/>
      <c r="D236" s="31"/>
    </row>
    <row r="237" spans="1:4" s="14" customFormat="1" x14ac:dyDescent="0.2">
      <c r="A237" s="31"/>
      <c r="B237" s="31"/>
      <c r="C237" s="31"/>
      <c r="D237" s="31"/>
    </row>
    <row r="238" spans="1:4" s="14" customFormat="1" x14ac:dyDescent="0.2">
      <c r="A238" s="31"/>
      <c r="B238" s="31"/>
      <c r="C238" s="31"/>
      <c r="D238" s="31"/>
    </row>
    <row r="239" spans="1:4" s="14" customFormat="1" x14ac:dyDescent="0.2">
      <c r="A239" s="31"/>
      <c r="B239" s="31"/>
      <c r="C239" s="31"/>
      <c r="D239" s="31"/>
    </row>
    <row r="240" spans="1:4" s="14" customFormat="1" x14ac:dyDescent="0.2">
      <c r="A240" s="31"/>
      <c r="B240" s="31"/>
      <c r="C240" s="31"/>
      <c r="D240" s="31"/>
    </row>
    <row r="241" spans="1:4" s="14" customFormat="1" x14ac:dyDescent="0.2">
      <c r="A241" s="31"/>
      <c r="B241" s="31"/>
      <c r="C241" s="31"/>
      <c r="D241" s="31"/>
    </row>
    <row r="242" spans="1:4" s="14" customFormat="1" x14ac:dyDescent="0.2">
      <c r="A242" s="31"/>
      <c r="B242" s="31"/>
      <c r="C242" s="31"/>
      <c r="D242" s="31"/>
    </row>
    <row r="243" spans="1:4" s="14" customFormat="1" x14ac:dyDescent="0.2">
      <c r="A243" s="31"/>
      <c r="B243" s="31"/>
      <c r="C243" s="31"/>
      <c r="D243" s="31"/>
    </row>
    <row r="244" spans="1:4" s="14" customFormat="1" x14ac:dyDescent="0.2">
      <c r="A244" s="31"/>
      <c r="B244" s="31"/>
      <c r="C244" s="31"/>
      <c r="D244" s="31"/>
    </row>
    <row r="245" spans="1:4" s="14" customFormat="1" x14ac:dyDescent="0.2">
      <c r="A245" s="31"/>
      <c r="B245" s="31"/>
      <c r="C245" s="31"/>
      <c r="D245" s="31"/>
    </row>
    <row r="246" spans="1:4" s="14" customFormat="1" x14ac:dyDescent="0.2">
      <c r="A246" s="31"/>
      <c r="B246" s="31"/>
      <c r="C246" s="31"/>
      <c r="D246" s="31"/>
    </row>
    <row r="247" spans="1:4" s="14" customFormat="1" x14ac:dyDescent="0.2">
      <c r="A247" s="31"/>
      <c r="B247" s="31"/>
      <c r="C247" s="31"/>
      <c r="D247" s="31"/>
    </row>
    <row r="248" spans="1:4" s="14" customFormat="1" x14ac:dyDescent="0.2">
      <c r="A248" s="31"/>
      <c r="B248" s="31"/>
      <c r="C248" s="31"/>
      <c r="D248" s="31"/>
    </row>
    <row r="249" spans="1:4" s="14" customFormat="1" x14ac:dyDescent="0.2">
      <c r="A249" s="31"/>
      <c r="B249" s="31"/>
      <c r="C249" s="31"/>
      <c r="D249" s="31"/>
    </row>
    <row r="250" spans="1:4" s="14" customFormat="1" x14ac:dyDescent="0.2">
      <c r="A250" s="31"/>
      <c r="B250" s="31"/>
      <c r="C250" s="31"/>
      <c r="D250" s="31"/>
    </row>
    <row r="251" spans="1:4" s="14" customFormat="1" x14ac:dyDescent="0.2">
      <c r="A251" s="31"/>
      <c r="B251" s="31"/>
      <c r="C251" s="31"/>
      <c r="D251" s="31"/>
    </row>
    <row r="252" spans="1:4" s="14" customFormat="1" x14ac:dyDescent="0.2">
      <c r="A252" s="31"/>
      <c r="B252" s="31"/>
      <c r="C252" s="31"/>
      <c r="D252" s="31"/>
    </row>
    <row r="253" spans="1:4" s="14" customFormat="1" x14ac:dyDescent="0.2">
      <c r="A253" s="31"/>
      <c r="B253" s="31"/>
      <c r="C253" s="31"/>
      <c r="D253" s="31"/>
    </row>
    <row r="254" spans="1:4" s="14" customFormat="1" x14ac:dyDescent="0.2">
      <c r="A254" s="31"/>
      <c r="B254" s="31"/>
      <c r="C254" s="31"/>
      <c r="D254" s="31"/>
    </row>
    <row r="255" spans="1:4" s="14" customFormat="1" x14ac:dyDescent="0.2">
      <c r="A255" s="31"/>
      <c r="B255" s="31"/>
      <c r="C255" s="31"/>
      <c r="D255" s="31"/>
    </row>
    <row r="256" spans="1:4" s="14" customFormat="1" x14ac:dyDescent="0.2">
      <c r="A256" s="31"/>
      <c r="B256" s="31"/>
      <c r="C256" s="31"/>
      <c r="D256" s="31"/>
    </row>
    <row r="257" spans="1:4" s="14" customFormat="1" x14ac:dyDescent="0.2">
      <c r="A257" s="31"/>
      <c r="B257" s="31"/>
      <c r="C257" s="31"/>
      <c r="D257" s="31"/>
    </row>
    <row r="258" spans="1:4" s="14" customFormat="1" x14ac:dyDescent="0.2">
      <c r="A258" s="31"/>
      <c r="B258" s="31"/>
      <c r="C258" s="31"/>
      <c r="D258" s="31"/>
    </row>
    <row r="259" spans="1:4" s="14" customFormat="1" x14ac:dyDescent="0.2">
      <c r="A259" s="31"/>
      <c r="B259" s="31"/>
      <c r="C259" s="31"/>
      <c r="D259" s="31"/>
    </row>
    <row r="260" spans="1:4" s="14" customFormat="1" x14ac:dyDescent="0.2">
      <c r="A260" s="31"/>
      <c r="B260" s="31"/>
      <c r="C260" s="31"/>
      <c r="D260" s="31"/>
    </row>
    <row r="261" spans="1:4" s="14" customFormat="1" x14ac:dyDescent="0.2">
      <c r="A261" s="31"/>
      <c r="B261" s="31"/>
      <c r="C261" s="31"/>
      <c r="D261" s="31"/>
    </row>
    <row r="262" spans="1:4" s="14" customFormat="1" x14ac:dyDescent="0.2">
      <c r="A262" s="31"/>
      <c r="B262" s="31"/>
      <c r="C262" s="31"/>
      <c r="D262" s="31"/>
    </row>
    <row r="263" spans="1:4" s="14" customFormat="1" x14ac:dyDescent="0.2">
      <c r="A263" s="31"/>
      <c r="B263" s="31"/>
      <c r="C263" s="31"/>
      <c r="D263" s="31"/>
    </row>
    <row r="264" spans="1:4" s="14" customFormat="1" x14ac:dyDescent="0.2">
      <c r="A264" s="31"/>
      <c r="B264" s="31"/>
      <c r="C264" s="31"/>
      <c r="D264" s="31"/>
    </row>
    <row r="265" spans="1:4" s="14" customFormat="1" x14ac:dyDescent="0.2">
      <c r="A265" s="31"/>
      <c r="B265" s="31"/>
      <c r="C265" s="31"/>
      <c r="D265" s="31"/>
    </row>
    <row r="266" spans="1:4" s="14" customFormat="1" x14ac:dyDescent="0.2">
      <c r="A266" s="31"/>
      <c r="B266" s="31"/>
      <c r="C266" s="31"/>
      <c r="D266" s="31"/>
    </row>
    <row r="267" spans="1:4" s="14" customFormat="1" x14ac:dyDescent="0.2">
      <c r="A267" s="31"/>
      <c r="B267" s="31"/>
      <c r="C267" s="31"/>
      <c r="D267" s="31"/>
    </row>
    <row r="268" spans="1:4" s="14" customFormat="1" x14ac:dyDescent="0.2">
      <c r="A268" s="31"/>
      <c r="B268" s="31"/>
      <c r="C268" s="31"/>
      <c r="D268" s="31"/>
    </row>
    <row r="269" spans="1:4" s="14" customFormat="1" x14ac:dyDescent="0.2">
      <c r="A269" s="31"/>
      <c r="B269" s="31"/>
      <c r="C269" s="31"/>
      <c r="D269" s="31"/>
    </row>
    <row r="270" spans="1:4" s="14" customFormat="1" x14ac:dyDescent="0.2">
      <c r="A270" s="31"/>
      <c r="B270" s="31"/>
      <c r="C270" s="31"/>
      <c r="D270" s="31"/>
    </row>
    <row r="271" spans="1:4" s="14" customFormat="1" x14ac:dyDescent="0.2">
      <c r="A271" s="31"/>
      <c r="B271" s="31"/>
      <c r="C271" s="31"/>
      <c r="D271" s="31"/>
    </row>
    <row r="272" spans="1:4" s="14" customFormat="1" x14ac:dyDescent="0.2">
      <c r="A272" s="31"/>
      <c r="B272" s="31"/>
      <c r="C272" s="31"/>
      <c r="D272" s="31"/>
    </row>
    <row r="273" spans="1:4" s="14" customFormat="1" x14ac:dyDescent="0.2">
      <c r="A273" s="31"/>
      <c r="B273" s="31"/>
      <c r="C273" s="31"/>
      <c r="D273" s="31"/>
    </row>
    <row r="274" spans="1:4" s="14" customFormat="1" x14ac:dyDescent="0.2">
      <c r="A274" s="31"/>
      <c r="B274" s="31"/>
      <c r="C274" s="31"/>
      <c r="D274" s="31"/>
    </row>
    <row r="275" spans="1:4" s="14" customFormat="1" x14ac:dyDescent="0.2">
      <c r="A275" s="31"/>
      <c r="B275" s="31"/>
      <c r="C275" s="31"/>
      <c r="D275" s="31"/>
    </row>
    <row r="276" spans="1:4" s="14" customFormat="1" x14ac:dyDescent="0.2">
      <c r="A276" s="31"/>
      <c r="B276" s="31"/>
      <c r="C276" s="31"/>
      <c r="D276" s="31"/>
    </row>
    <row r="277" spans="1:4" s="14" customFormat="1" x14ac:dyDescent="0.2">
      <c r="A277" s="31"/>
      <c r="B277" s="31"/>
      <c r="C277" s="31"/>
      <c r="D277" s="31"/>
    </row>
    <row r="278" spans="1:4" s="14" customFormat="1" x14ac:dyDescent="0.2">
      <c r="A278" s="31"/>
      <c r="B278" s="31"/>
      <c r="C278" s="31"/>
      <c r="D278" s="31"/>
    </row>
    <row r="279" spans="1:4" s="14" customFormat="1" x14ac:dyDescent="0.2">
      <c r="A279" s="31"/>
      <c r="B279" s="31"/>
      <c r="C279" s="31"/>
      <c r="D279" s="31"/>
    </row>
    <row r="280" spans="1:4" s="14" customFormat="1" x14ac:dyDescent="0.2">
      <c r="A280" s="31"/>
      <c r="B280" s="31"/>
      <c r="C280" s="31"/>
      <c r="D280" s="31"/>
    </row>
    <row r="281" spans="1:4" s="14" customFormat="1" x14ac:dyDescent="0.2">
      <c r="A281" s="31"/>
      <c r="B281" s="31"/>
      <c r="C281" s="31"/>
      <c r="D281" s="31"/>
    </row>
    <row r="282" spans="1:4" s="14" customFormat="1" x14ac:dyDescent="0.2">
      <c r="A282" s="31"/>
      <c r="B282" s="31"/>
      <c r="C282" s="31"/>
      <c r="D282" s="31"/>
    </row>
    <row r="283" spans="1:4" s="14" customFormat="1" x14ac:dyDescent="0.2">
      <c r="A283" s="31"/>
      <c r="B283" s="31"/>
      <c r="C283" s="31"/>
      <c r="D283" s="31"/>
    </row>
    <row r="284" spans="1:4" s="14" customFormat="1" x14ac:dyDescent="0.2">
      <c r="A284" s="31"/>
      <c r="B284" s="31"/>
      <c r="C284" s="31"/>
      <c r="D284" s="31"/>
    </row>
    <row r="285" spans="1:4" s="14" customFormat="1" x14ac:dyDescent="0.2">
      <c r="A285" s="31"/>
      <c r="B285" s="31"/>
      <c r="C285" s="31"/>
      <c r="D285" s="31"/>
    </row>
    <row r="286" spans="1:4" s="14" customFormat="1" x14ac:dyDescent="0.2">
      <c r="A286" s="31"/>
      <c r="B286" s="31"/>
      <c r="C286" s="31"/>
      <c r="D286" s="31"/>
    </row>
    <row r="287" spans="1:4" s="14" customFormat="1" x14ac:dyDescent="0.2">
      <c r="A287" s="31"/>
      <c r="B287" s="31"/>
      <c r="C287" s="31"/>
      <c r="D287" s="31"/>
    </row>
    <row r="288" spans="1:4" s="14" customFormat="1" x14ac:dyDescent="0.2">
      <c r="A288" s="31"/>
      <c r="B288" s="31"/>
      <c r="C288" s="31"/>
      <c r="D288" s="31"/>
    </row>
    <row r="289" spans="1:4" s="14" customFormat="1" x14ac:dyDescent="0.2">
      <c r="A289" s="31"/>
      <c r="B289" s="31"/>
      <c r="C289" s="31"/>
      <c r="D289" s="31"/>
    </row>
    <row r="290" spans="1:4" s="14" customFormat="1" x14ac:dyDescent="0.2">
      <c r="A290" s="31"/>
      <c r="B290" s="31"/>
      <c r="C290" s="31"/>
      <c r="D290" s="31"/>
    </row>
    <row r="291" spans="1:4" s="14" customFormat="1" x14ac:dyDescent="0.2">
      <c r="A291" s="31"/>
      <c r="B291" s="31"/>
      <c r="C291" s="31"/>
      <c r="D291" s="31"/>
    </row>
    <row r="292" spans="1:4" s="14" customFormat="1" x14ac:dyDescent="0.2">
      <c r="A292" s="31"/>
      <c r="B292" s="31"/>
      <c r="C292" s="31"/>
      <c r="D292" s="31"/>
    </row>
    <row r="293" spans="1:4" s="14" customFormat="1" x14ac:dyDescent="0.2">
      <c r="A293" s="31"/>
      <c r="B293" s="31"/>
      <c r="C293" s="31"/>
      <c r="D293" s="31"/>
    </row>
    <row r="294" spans="1:4" s="14" customFormat="1" x14ac:dyDescent="0.2">
      <c r="A294" s="31"/>
      <c r="B294" s="31"/>
      <c r="C294" s="31"/>
      <c r="D294" s="31"/>
    </row>
    <row r="295" spans="1:4" s="14" customFormat="1" x14ac:dyDescent="0.2">
      <c r="A295" s="31"/>
      <c r="B295" s="31"/>
      <c r="C295" s="31"/>
      <c r="D295" s="31"/>
    </row>
    <row r="296" spans="1:4" s="14" customFormat="1" x14ac:dyDescent="0.2">
      <c r="A296" s="31"/>
      <c r="B296" s="31"/>
      <c r="C296" s="31"/>
      <c r="D296" s="31"/>
    </row>
    <row r="297" spans="1:4" s="14" customFormat="1" x14ac:dyDescent="0.2">
      <c r="A297" s="31"/>
      <c r="B297" s="31"/>
      <c r="C297" s="31"/>
      <c r="D297" s="31"/>
    </row>
    <row r="298" spans="1:4" s="14" customFormat="1" x14ac:dyDescent="0.2">
      <c r="A298" s="31"/>
      <c r="B298" s="31"/>
      <c r="C298" s="31"/>
      <c r="D298" s="31"/>
    </row>
    <row r="299" spans="1:4" s="14" customFormat="1" x14ac:dyDescent="0.2">
      <c r="A299" s="31"/>
      <c r="B299" s="31"/>
      <c r="C299" s="31"/>
      <c r="D299" s="31"/>
    </row>
    <row r="300" spans="1:4" s="14" customFormat="1" x14ac:dyDescent="0.2">
      <c r="A300" s="31"/>
      <c r="B300" s="31"/>
      <c r="C300" s="31"/>
      <c r="D300" s="31"/>
    </row>
    <row r="301" spans="1:4" s="14" customFormat="1" x14ac:dyDescent="0.2">
      <c r="A301" s="31"/>
      <c r="B301" s="31"/>
      <c r="C301" s="31"/>
      <c r="D301" s="31"/>
    </row>
    <row r="302" spans="1:4" s="14" customFormat="1" x14ac:dyDescent="0.2">
      <c r="A302" s="31"/>
      <c r="B302" s="31"/>
      <c r="C302" s="31"/>
      <c r="D302" s="31"/>
    </row>
    <row r="303" spans="1:4" s="14" customFormat="1" x14ac:dyDescent="0.2">
      <c r="A303" s="31"/>
      <c r="B303" s="31"/>
      <c r="C303" s="31"/>
      <c r="D303" s="31"/>
    </row>
    <row r="304" spans="1:4" s="14" customFormat="1" x14ac:dyDescent="0.2">
      <c r="A304" s="31"/>
      <c r="B304" s="31"/>
      <c r="C304" s="31"/>
      <c r="D304" s="31"/>
    </row>
    <row r="305" spans="1:4" s="14" customFormat="1" x14ac:dyDescent="0.2">
      <c r="A305" s="31"/>
      <c r="B305" s="31"/>
      <c r="C305" s="31"/>
      <c r="D305" s="31"/>
    </row>
    <row r="306" spans="1:4" s="14" customFormat="1" x14ac:dyDescent="0.2">
      <c r="A306" s="31"/>
      <c r="B306" s="31"/>
      <c r="C306" s="31"/>
      <c r="D306" s="31"/>
    </row>
    <row r="307" spans="1:4" s="14" customFormat="1" x14ac:dyDescent="0.2">
      <c r="A307" s="31"/>
      <c r="B307" s="31"/>
      <c r="C307" s="31"/>
      <c r="D307" s="31"/>
    </row>
    <row r="308" spans="1:4" s="14" customFormat="1" x14ac:dyDescent="0.2">
      <c r="A308" s="31"/>
      <c r="B308" s="31"/>
      <c r="C308" s="31"/>
      <c r="D308" s="31"/>
    </row>
    <row r="309" spans="1:4" s="14" customFormat="1" x14ac:dyDescent="0.2">
      <c r="A309" s="31"/>
      <c r="B309" s="31"/>
      <c r="C309" s="31"/>
      <c r="D309" s="31"/>
    </row>
    <row r="310" spans="1:4" s="14" customFormat="1" x14ac:dyDescent="0.2">
      <c r="A310" s="31"/>
      <c r="B310" s="31"/>
      <c r="C310" s="31"/>
      <c r="D310" s="31"/>
    </row>
    <row r="311" spans="1:4" s="14" customFormat="1" x14ac:dyDescent="0.2">
      <c r="A311" s="31"/>
      <c r="B311" s="31"/>
      <c r="C311" s="31"/>
      <c r="D311" s="31"/>
    </row>
    <row r="312" spans="1:4" s="14" customFormat="1" x14ac:dyDescent="0.2">
      <c r="A312" s="31"/>
      <c r="B312" s="31"/>
      <c r="C312" s="31"/>
      <c r="D312" s="31"/>
    </row>
    <row r="313" spans="1:4" s="14" customFormat="1" x14ac:dyDescent="0.2">
      <c r="A313" s="31"/>
      <c r="B313" s="31"/>
      <c r="C313" s="31"/>
      <c r="D313" s="31"/>
    </row>
    <row r="314" spans="1:4" s="14" customFormat="1" x14ac:dyDescent="0.2">
      <c r="A314" s="31"/>
      <c r="B314" s="31"/>
      <c r="C314" s="31"/>
      <c r="D314" s="31"/>
    </row>
    <row r="315" spans="1:4" s="14" customFormat="1" x14ac:dyDescent="0.2">
      <c r="A315" s="31"/>
      <c r="B315" s="31"/>
      <c r="C315" s="31"/>
      <c r="D315" s="31"/>
    </row>
    <row r="316" spans="1:4" s="14" customFormat="1" x14ac:dyDescent="0.2">
      <c r="A316" s="31"/>
      <c r="B316" s="31"/>
      <c r="C316" s="31"/>
      <c r="D316" s="31"/>
    </row>
    <row r="317" spans="1:4" s="14" customFormat="1" x14ac:dyDescent="0.2">
      <c r="A317" s="31"/>
      <c r="B317" s="31"/>
      <c r="C317" s="31"/>
      <c r="D317" s="31"/>
    </row>
    <row r="318" spans="1:4" s="14" customFormat="1" x14ac:dyDescent="0.2">
      <c r="A318" s="31"/>
      <c r="B318" s="31"/>
      <c r="C318" s="31"/>
      <c r="D318" s="31"/>
    </row>
    <row r="319" spans="1:4" s="14" customFormat="1" x14ac:dyDescent="0.2">
      <c r="A319" s="31"/>
      <c r="B319" s="31"/>
      <c r="C319" s="31"/>
      <c r="D319" s="31"/>
    </row>
    <row r="320" spans="1:4" s="14" customFormat="1" x14ac:dyDescent="0.2">
      <c r="A320" s="31"/>
      <c r="B320" s="31"/>
      <c r="C320" s="31"/>
      <c r="D320" s="31"/>
    </row>
    <row r="321" spans="1:4" s="14" customFormat="1" x14ac:dyDescent="0.2">
      <c r="A321" s="31"/>
      <c r="B321" s="31"/>
      <c r="C321" s="31"/>
      <c r="D321" s="31"/>
    </row>
    <row r="322" spans="1:4" s="14" customFormat="1" x14ac:dyDescent="0.2">
      <c r="A322" s="31"/>
      <c r="B322" s="31"/>
      <c r="C322" s="31"/>
      <c r="D322" s="31"/>
    </row>
    <row r="323" spans="1:4" s="14" customFormat="1" x14ac:dyDescent="0.2">
      <c r="A323" s="31"/>
      <c r="B323" s="31"/>
      <c r="C323" s="31"/>
      <c r="D323" s="31"/>
    </row>
    <row r="324" spans="1:4" s="14" customFormat="1" x14ac:dyDescent="0.2">
      <c r="A324" s="31"/>
      <c r="B324" s="31"/>
      <c r="C324" s="31"/>
      <c r="D324" s="31"/>
    </row>
    <row r="325" spans="1:4" s="14" customFormat="1" x14ac:dyDescent="0.2">
      <c r="A325" s="31"/>
      <c r="B325" s="31"/>
      <c r="C325" s="31"/>
      <c r="D325" s="31"/>
    </row>
    <row r="326" spans="1:4" s="14" customFormat="1" x14ac:dyDescent="0.2">
      <c r="A326" s="31"/>
      <c r="B326" s="31"/>
      <c r="C326" s="31"/>
      <c r="D326" s="31"/>
    </row>
    <row r="327" spans="1:4" s="14" customFormat="1" x14ac:dyDescent="0.2">
      <c r="A327" s="31"/>
      <c r="B327" s="31"/>
      <c r="C327" s="31"/>
      <c r="D327" s="31"/>
    </row>
    <row r="328" spans="1:4" s="14" customFormat="1" x14ac:dyDescent="0.2">
      <c r="A328" s="31"/>
      <c r="B328" s="31"/>
      <c r="C328" s="31"/>
      <c r="D328" s="31"/>
    </row>
    <row r="329" spans="1:4" s="14" customFormat="1" x14ac:dyDescent="0.2">
      <c r="A329" s="31"/>
      <c r="B329" s="31"/>
      <c r="C329" s="31"/>
      <c r="D329" s="31"/>
    </row>
    <row r="330" spans="1:4" s="14" customFormat="1" x14ac:dyDescent="0.2">
      <c r="A330" s="31"/>
      <c r="B330" s="31"/>
      <c r="C330" s="31"/>
      <c r="D330" s="31"/>
    </row>
    <row r="331" spans="1:4" s="14" customFormat="1" x14ac:dyDescent="0.2">
      <c r="A331" s="31"/>
      <c r="B331" s="31"/>
      <c r="C331" s="31"/>
      <c r="D331" s="31"/>
    </row>
    <row r="332" spans="1:4" s="14" customFormat="1" x14ac:dyDescent="0.2">
      <c r="A332" s="31"/>
      <c r="B332" s="31"/>
      <c r="C332" s="31"/>
      <c r="D332" s="31"/>
    </row>
    <row r="333" spans="1:4" s="14" customFormat="1" x14ac:dyDescent="0.2">
      <c r="A333" s="31"/>
      <c r="B333" s="31"/>
      <c r="C333" s="31"/>
      <c r="D333" s="31"/>
    </row>
    <row r="334" spans="1:4" s="14" customFormat="1" x14ac:dyDescent="0.2">
      <c r="A334" s="31"/>
      <c r="B334" s="31"/>
      <c r="C334" s="31"/>
      <c r="D334" s="31"/>
    </row>
    <row r="335" spans="1:4" s="14" customFormat="1" x14ac:dyDescent="0.2">
      <c r="A335" s="31"/>
      <c r="B335" s="31"/>
      <c r="C335" s="31"/>
      <c r="D335" s="31"/>
    </row>
    <row r="336" spans="1:4" s="14" customFormat="1" x14ac:dyDescent="0.2">
      <c r="A336" s="31"/>
      <c r="B336" s="31"/>
      <c r="C336" s="31"/>
      <c r="D336" s="31"/>
    </row>
    <row r="337" spans="1:4" s="14" customFormat="1" x14ac:dyDescent="0.2">
      <c r="A337" s="31"/>
      <c r="B337" s="31"/>
      <c r="C337" s="31"/>
      <c r="D337" s="31"/>
    </row>
    <row r="338" spans="1:4" s="14" customFormat="1" x14ac:dyDescent="0.2">
      <c r="A338" s="31"/>
      <c r="B338" s="31"/>
      <c r="C338" s="31"/>
      <c r="D338" s="31"/>
    </row>
    <row r="339" spans="1:4" s="14" customFormat="1" x14ac:dyDescent="0.2">
      <c r="A339" s="31"/>
      <c r="B339" s="31"/>
      <c r="C339" s="31"/>
      <c r="D339" s="31"/>
    </row>
    <row r="340" spans="1:4" s="14" customFormat="1" x14ac:dyDescent="0.2">
      <c r="A340" s="31"/>
      <c r="B340" s="31"/>
      <c r="C340" s="31"/>
      <c r="D340" s="31"/>
    </row>
    <row r="341" spans="1:4" s="14" customFormat="1" x14ac:dyDescent="0.2">
      <c r="A341" s="31"/>
      <c r="B341" s="31"/>
      <c r="C341" s="31"/>
      <c r="D341" s="31"/>
    </row>
    <row r="342" spans="1:4" s="14" customFormat="1" x14ac:dyDescent="0.2">
      <c r="A342" s="31"/>
      <c r="B342" s="31"/>
      <c r="C342" s="31"/>
      <c r="D342" s="31"/>
    </row>
    <row r="343" spans="1:4" s="14" customFormat="1" x14ac:dyDescent="0.2">
      <c r="A343" s="31"/>
      <c r="B343" s="31"/>
      <c r="C343" s="31"/>
      <c r="D343" s="31"/>
    </row>
    <row r="344" spans="1:4" s="14" customFormat="1" x14ac:dyDescent="0.2">
      <c r="A344" s="31"/>
      <c r="B344" s="31"/>
      <c r="C344" s="31"/>
      <c r="D344" s="31"/>
    </row>
    <row r="345" spans="1:4" s="14" customFormat="1" x14ac:dyDescent="0.2">
      <c r="A345" s="31"/>
      <c r="B345" s="31"/>
      <c r="C345" s="31"/>
      <c r="D345" s="31"/>
    </row>
    <row r="346" spans="1:4" s="14" customFormat="1" x14ac:dyDescent="0.2">
      <c r="A346" s="31"/>
      <c r="B346" s="31"/>
      <c r="C346" s="31"/>
      <c r="D346" s="31"/>
    </row>
  </sheetData>
  <mergeCells count="5">
    <mergeCell ref="A4:D4"/>
    <mergeCell ref="A6:A7"/>
    <mergeCell ref="B6:B7"/>
    <mergeCell ref="C6:C7"/>
    <mergeCell ref="D6:D7"/>
  </mergeCells>
  <phoneticPr fontId="9" type="noConversion"/>
  <pageMargins left="0.86614173228346458" right="0.23622047244094491" top="0.27559055118110237" bottom="0.23622047244094491" header="0.35433070866141736" footer="0.23622047244094491"/>
  <pageSetup paperSize="9" scale="70" fitToHeight="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Доходы в отчет</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BIT-Vlad</dc:creator>
  <cp:lastModifiedBy>Elena</cp:lastModifiedBy>
  <cp:lastPrinted>2025-02-12T04:56:02Z</cp:lastPrinted>
  <dcterms:created xsi:type="dcterms:W3CDTF">2006-05-17T06:54:36Z</dcterms:created>
  <dcterms:modified xsi:type="dcterms:W3CDTF">2025-03-18T23:32:12Z</dcterms:modified>
</cp:coreProperties>
</file>